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1" documentId="8_{AD4C1031-3E42-4371-9D54-140D78756177}" xr6:coauthVersionLast="47" xr6:coauthVersionMax="47" xr10:uidLastSave="{B6EA131C-D4F3-4EBE-A18A-216A901F6F58}"/>
  <bookViews>
    <workbookView xWindow="28680" yWindow="-120" windowWidth="29040" windowHeight="15720" xr2:uid="{F50EBDA9-D3C2-4A16-A62E-8F1E62F34F40}"/>
  </bookViews>
  <sheets>
    <sheet name="Mike Hem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<sst xmlns="http://schemas.openxmlformats.org/spreadsheetml/2006/main" count="883" uniqueCount="322">
  <si>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</si>
  <si>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</si>
  <si>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</si>
  <si>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</si>
  <si>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</si>
  <si>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</si>
  <si>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</si>
  <si>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</si>
  <si>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</si>
  <si>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</si>
  <si>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</si>
  <si>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</si>
  <si>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</si>
  <si>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</si>
  <si>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</si>
  <si>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</si>
  <si>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</si>
  <si>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</si>
  <si>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</si>
  <si>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</si>
  <si>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</si>
  <si>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</si>
  <si>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</si>
  <si>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</si>
  <si>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</si>
  <si>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</si>
  <si>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</si>
  <si>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</si>
  <si>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</si>
  <si>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</si>
  <si>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</si>
  <si>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</si>
  <si>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</si>
  <si>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</si>
  <si>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</si>
  <si>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</si>
  <si>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</si>
  <si>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</si>
  <si>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</si>
  <si>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</si>
  <si>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</si>
  <si>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</si>
  <si>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</si>
  <si>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</si>
  <si>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</si>
  <si>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</si>
  <si>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</si>
  <si>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</si>
  <si>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</si>
  <si>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</si>
  <si>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</si>
  <si>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</si>
  <si>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</si>
  <si>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</si>
  <si>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</si>
  <si>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</si>
  <si>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</si>
  <si>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</si>
  <si>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</si>
  <si>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</si>
  <si>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</si>
  <si>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</si>
  <si>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</si>
  <si>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</si>
  <si>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</si>
  <si>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</si>
  <si>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</si>
  <si>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</si>
  <si>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</si>
  <si>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</si>
  <si>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</si>
  <si>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</si>
  <si>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</si>
  <si>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</si>
  <si>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</si>
  <si>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</si>
  <si>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</si>
  <si>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</si>
  <si>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</si>
  <si>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</si>
  <si>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</si>
  <si>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</si>
  <si>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</si>
  <si>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</si>
  <si>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</si>
  <si>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</si>
  <si>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</si>
  <si>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</si>
  <si>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</si>
  <si>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</si>
  <si>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</si>
  <si>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</si>
  <si>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</si>
  <si>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</si>
  <si>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</si>
  <si>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</si>
  <si>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</si>
  <si>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</si>
  <si>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</si>
  <si>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</si>
  <si>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</si>
  <si>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</si>
  <si>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</si>
  <si>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</si>
  <si>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</si>
  <si>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</si>
  <si>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</si>
  <si>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</si>
  <si>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</si>
  <si>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</si>
  <si>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</si>
  <si>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</si>
  <si>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</si>
  <si>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</si>
  <si>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</si>
  <si>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</si>
  <si>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</si>
  <si>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</si>
  <si>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</si>
  <si>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</si>
  <si>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</si>
  <si>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</si>
  <si>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</si>
  <si>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</si>
  <si>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</si>
  <si>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</si>
  <si>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</si>
  <si>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</si>
  <si>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</si>
  <si>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</si>
  <si>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</si>
  <si>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</si>
  <si>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</si>
  <si>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</si>
  <si>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</si>
  <si>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</si>
  <si>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</si>
  <si>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</si>
  <si>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</si>
  <si>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</si>
  <si>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</si>
  <si>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</si>
  <si>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</si>
  <si>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</si>
  <si>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</si>
  <si>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</si>
  <si>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</si>
  <si>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</si>
  <si>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</si>
  <si>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</si>
  <si>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</si>
  <si>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</si>
  <si>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</si>
  <si>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</si>
  <si>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</si>
  <si>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</si>
  <si>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</si>
  <si>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</si>
  <si>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</si>
  <si>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</si>
  <si>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</si>
  <si>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</si>
  <si>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</si>
  <si>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</si>
  <si>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</si>
  <si>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</si>
  <si>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</si>
  <si>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</si>
  <si>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</si>
  <si>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</si>
  <si>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</si>
  <si>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</si>
  <si>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</si>
  <si>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</si>
  <si>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</si>
  <si>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</si>
  <si>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</si>
  <si>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</si>
  <si>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Hemer</t>
  </si>
  <si>
    <t>AoT</t>
  </si>
  <si>
    <t>Brig. Gen.</t>
  </si>
  <si>
    <t>Awarded Lieutenant's Cup Participation Ribbon</t>
  </si>
  <si>
    <t>Awarded VMI Medal for Valor</t>
  </si>
  <si>
    <t>AoT Conduct Points 12/21 to 03/22</t>
  </si>
  <si>
    <t>AoT Conduct Points 04/22 to 06/22</t>
  </si>
  <si>
    <t>July-Sept Muster</t>
  </si>
  <si>
    <t>BC AoT 1Q</t>
  </si>
  <si>
    <t>AoT BC 2Q</t>
  </si>
  <si>
    <t>AoT BC 3Q</t>
  </si>
  <si>
    <t>Dixie Medal</t>
  </si>
  <si>
    <t>21Oct25584</t>
  </si>
  <si>
    <t>Mike Hemer, CSA</t>
  </si>
  <si>
    <t>Ashdoll Ren, CSA</t>
  </si>
  <si>
    <t>WDS Gettysburg</t>
  </si>
  <si>
    <t>!HISTORICAL 1.1.2 Oak Hill - July 1st - Gettysburg /6</t>
  </si>
  <si>
    <t>21Oct25617</t>
  </si>
  <si>
    <t>David Smith, USA</t>
  </si>
  <si>
    <t>WDS Shiloh</t>
  </si>
  <si>
    <t>090 Jk_Polk escapes south /30</t>
  </si>
  <si>
    <t>21Nov25653</t>
  </si>
  <si>
    <t>Other (Enter description in Comments including # turns) /0</t>
  </si>
  <si>
    <t>21Nov25655</t>
  </si>
  <si>
    <t>126 NM_Battle of New Madrid (v.4) /40</t>
  </si>
  <si>
    <t>21Nov25666</t>
  </si>
  <si>
    <t>137 Nv_Battle of Nashville /56</t>
  </si>
  <si>
    <t>21Dec25690</t>
  </si>
  <si>
    <t>David Cronin, USA</t>
  </si>
  <si>
    <t>060 FH_Turn and Fight /15</t>
  </si>
  <si>
    <t>21Dec25710</t>
  </si>
  <si>
    <t>017 Co_Raer Guard Fight (v.1) /18</t>
  </si>
  <si>
    <t>.</t>
  </si>
  <si>
    <t>21Dec25711</t>
  </si>
  <si>
    <t>21Dec25728</t>
  </si>
  <si>
    <t>Nicholas Kunz, CSA</t>
  </si>
  <si>
    <t>WDS Forgotten</t>
  </si>
  <si>
    <t>051-640220-[H]Olustee.20 /21</t>
  </si>
  <si>
    <t>22Jan25750</t>
  </si>
  <si>
    <t>117-Campaign (Enter description in Comments) /0</t>
  </si>
  <si>
    <t>22Jan25753</t>
  </si>
  <si>
    <t>008 Ca_Hardee at Cairo /40</t>
  </si>
  <si>
    <t>22Jan25765</t>
  </si>
  <si>
    <t>WDS Antietam</t>
  </si>
  <si>
    <t>064 SM_South Mountain (Historical) /40</t>
  </si>
  <si>
    <t>22Jan25773</t>
  </si>
  <si>
    <t>007 Ca_A Bad Day Near Cairo /18</t>
  </si>
  <si>
    <t>22Jan25789</t>
  </si>
  <si>
    <t>031-630314-[A]Port Hudson-20 /24</t>
  </si>
  <si>
    <t>22Feb25836</t>
  </si>
  <si>
    <t>22Feb25878</t>
  </si>
  <si>
    <t>WDS Shenandoah</t>
  </si>
  <si>
    <t>081_Lynchburg June 17th, 1864 /30</t>
  </si>
  <si>
    <t>22Feb25881</t>
  </si>
  <si>
    <t>065_Piedmont June 5th, 1864 /24</t>
  </si>
  <si>
    <t>22Mar25951</t>
  </si>
  <si>
    <t>085_Monocacy July 9th, 1864 /21</t>
  </si>
  <si>
    <t>22Mar25954</t>
  </si>
  <si>
    <t>WDS Vicksburg</t>
  </si>
  <si>
    <t>cbp_c2u2.scn /45</t>
  </si>
  <si>
    <t>22May26036</t>
  </si>
  <si>
    <t>Tom Phillips, CSA</t>
  </si>
  <si>
    <t>130 NM_Defend New Madrid /26</t>
  </si>
  <si>
    <t>22May26045</t>
  </si>
  <si>
    <t>22May26063</t>
  </si>
  <si>
    <t>128 NM_Battle of Tiptonville /18</t>
  </si>
  <si>
    <t>22Jun26110</t>
  </si>
  <si>
    <t>Campaign (Enter description in Comments) /0</t>
  </si>
  <si>
    <t>22Sep26425</t>
  </si>
  <si>
    <t>Ed Lytwak, USA</t>
  </si>
  <si>
    <t>WDS Ozark</t>
  </si>
  <si>
    <t>wc c1u1 The Battle of Wilson's Creek, Aug 10, 1861 variant /23</t>
  </si>
  <si>
    <t>23Jan26628</t>
  </si>
  <si>
    <t>!Stonewall at Gettysburg Challenge /156</t>
  </si>
  <si>
    <t>23Mar26713</t>
  </si>
  <si>
    <t>Victor Nelson, USA</t>
  </si>
  <si>
    <t>23Mar26734</t>
  </si>
  <si>
    <t>Zafer Ejder, USA</t>
  </si>
  <si>
    <t>pgsb_c2u1.scn /38</t>
  </si>
  <si>
    <t>21Nov25624</t>
  </si>
  <si>
    <t>001_1st Battle of Kernstown March 23rd, 1862 /21</t>
  </si>
  <si>
    <t>21Nov25626</t>
  </si>
  <si>
    <t>017_McDowell May 8th, 1862 /25</t>
  </si>
  <si>
    <t>21Nov25631</t>
  </si>
  <si>
    <t>025_Front Royal May 23rd, 1862 /20</t>
  </si>
  <si>
    <t>21Nov25635</t>
  </si>
  <si>
    <t>033_1st Battle of Winchester May 25th, 1862 /27</t>
  </si>
  <si>
    <t>21Nov25641</t>
  </si>
  <si>
    <t>037_Good's Farm June 6th, 1862 /8</t>
  </si>
  <si>
    <t>21Nov25642</t>
  </si>
  <si>
    <t>043_Cross Keys June 8th, 1862 /15</t>
  </si>
  <si>
    <t>21Nov25646</t>
  </si>
  <si>
    <t>053_Port Republic June 9th, 1862 /15</t>
  </si>
  <si>
    <t>21Dec25727</t>
  </si>
  <si>
    <t>052-640220-[H]Olustee.30 /21</t>
  </si>
  <si>
    <t>21Dec25726</t>
  </si>
  <si>
    <t>22Jan25741</t>
  </si>
  <si>
    <t>22May26044</t>
  </si>
  <si>
    <t>22Jul26297</t>
  </si>
  <si>
    <t>020-620616-[H]Secessionville.20 /36</t>
  </si>
  <si>
    <t>22Aug26320</t>
  </si>
  <si>
    <t>23Jan26629</t>
  </si>
  <si>
    <t>050 Ch_Chantilly (Historical) /15</t>
  </si>
  <si>
    <t>23Apr26776</t>
  </si>
  <si>
    <t>23Nov27068</t>
  </si>
  <si>
    <t>Thomas Marshall, CSA</t>
  </si>
  <si>
    <t>WDS Corinth</t>
  </si>
  <si>
    <t>01hist_Iuka Iuka: "Like lightning from a clear sky", Sept. 19, 1862 /12</t>
  </si>
  <si>
    <t>22Apr26002</t>
  </si>
  <si>
    <t>Neil Thomas, CSA</t>
  </si>
  <si>
    <t>Kennon Whitehead, CSA</t>
  </si>
  <si>
    <t>WDS Chickamauga</t>
  </si>
  <si>
    <t>027 SR_Murfreesboro V.6 ( Meet) 35 /35</t>
  </si>
  <si>
    <t>Jason Campbell, CSA</t>
  </si>
  <si>
    <t>Kevin Burton, CSA</t>
  </si>
  <si>
    <t>David McWaters, CSA</t>
  </si>
  <si>
    <t>Jon Thayer, CSA</t>
  </si>
  <si>
    <t>23Oct27029</t>
  </si>
  <si>
    <t>Robert Frost, USA</t>
  </si>
  <si>
    <t>WDS Overland</t>
  </si>
  <si>
    <t>Chris Hopper, USA</t>
  </si>
  <si>
    <t>Tim Reneau, CSA</t>
  </si>
  <si>
    <t>Chris Newcomb, CSA</t>
  </si>
  <si>
    <t>David Danner, USA</t>
  </si>
  <si>
    <t>David Peek, CSA</t>
  </si>
  <si>
    <t>Kyle FitzMaurice, USA</t>
  </si>
  <si>
    <t>22Oct26456</t>
  </si>
  <si>
    <t>Paul Swanson, CSA</t>
  </si>
  <si>
    <t>Richard Whipkey, USA</t>
  </si>
  <si>
    <t>Karl McEntegart, CSA</t>
  </si>
  <si>
    <t>23Mar26726</t>
  </si>
  <si>
    <t>24Apr27251</t>
  </si>
  <si>
    <t>William Treuting, CSA</t>
  </si>
  <si>
    <t>WDS Peninsula</t>
  </si>
  <si>
    <t>08a_Hist_7 Days Campaign.scn /407</t>
  </si>
  <si>
    <t>Gary Houghtaling, CSA</t>
  </si>
  <si>
    <t>Douglas Burke, USA</t>
  </si>
  <si>
    <t>Mitchell Cole, USA</t>
  </si>
  <si>
    <t>Richard Coyne, CSA</t>
  </si>
  <si>
    <t>24Jan27134</t>
  </si>
  <si>
    <t>WDS Chancellorsville</t>
  </si>
  <si>
    <t>087c_Burnt bridges v.1 /90</t>
  </si>
  <si>
    <t>John Lytwak, USA</t>
  </si>
  <si>
    <t>Lynn Newell,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</si>
</sst>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4"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4" sqref="L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178</v>
      </c>
      <c r="B1" s="84"/>
      <c r="C1" s="84"/>
      <c r="D1" s="84"/>
      <c r="E1" s="84"/>
      <c r="F1" s="84"/>
      <c r="G1" s="84"/>
      <c r="H1" s="84"/>
      <c r="I1" s="26"/>
      <c r="J1" s="26"/>
      <c r="K1" s="26"/>
      <c r="L1" s="26"/>
      <c r="M1" s="26"/>
      <c r="N1" s="26"/>
      <c r="O1" s="26"/>
      <c r="P1" s="26"/>
      <c r="Q1" s="26"/>
      <c r="R1" s="26"/>
      <c r="S1" s="26"/>
      <c r="T1" s="26"/>
      <c r="U1" s="26"/>
      <c r="V1" s="26"/>
      <c r="W1" s="26"/>
      <c r="X1" s="26"/>
      <c r="Y1" s="26"/>
      <c r="Z1" s="26"/>
      <c r="AA1" s="26"/>
      <c r="AB1" s="26"/>
    </row>
    <row r="2" spans="1:28" ht="15" customHeight="1" x14ac:dyDescent="0.25">
      <c r="A2" s="84"/>
      <c r="B2" s="84"/>
      <c r="C2" s="84"/>
      <c r="D2" s="84"/>
      <c r="E2" s="84"/>
      <c r="F2" s="84"/>
      <c r="G2" s="84"/>
      <c r="H2" s="84"/>
      <c r="I2" s="27"/>
      <c r="J2" s="27"/>
      <c r="K2" s="27"/>
      <c r="L2" s="27"/>
      <c r="M2" s="27"/>
      <c r="N2" s="27"/>
      <c r="O2" s="27"/>
      <c r="P2" s="27"/>
      <c r="Q2" s="27"/>
      <c r="R2" s="27"/>
      <c r="S2" s="27"/>
      <c r="T2" s="27"/>
      <c r="U2" s="27"/>
      <c r="V2" s="27"/>
      <c r="W2" s="27"/>
      <c r="X2" s="27"/>
      <c r="Y2" s="27"/>
      <c r="Z2" s="27"/>
      <c r="AA2" s="27"/>
      <c r="AB2" s="27"/>
    </row>
    <row r="3" spans="1:28" ht="15" customHeight="1" x14ac:dyDescent="0.25">
      <c r="A3" s="84"/>
      <c r="B3" s="84"/>
      <c r="C3" s="84"/>
      <c r="D3" s="84"/>
      <c r="E3" s="84"/>
      <c r="F3" s="84"/>
      <c r="G3" s="84"/>
      <c r="H3" s="84"/>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9" t="s">
        <v>93</v>
      </c>
      <c r="N4" s="70"/>
      <c r="O4" s="70"/>
      <c r="P4" s="70"/>
      <c r="Q4" s="70"/>
      <c r="R4" s="71"/>
      <c r="S4" s="2"/>
      <c r="T4" s="76" t="s">
        <v>115</v>
      </c>
      <c r="U4" s="77"/>
      <c r="V4" s="2"/>
      <c r="W4" s="76" t="s">
        <v>116</v>
      </c>
      <c r="X4" s="77"/>
      <c r="Y4" s="2"/>
      <c r="Z4" s="80" t="s">
        <v>117</v>
      </c>
      <c r="AA4" s="81"/>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18</v>
      </c>
      <c r="S5" s="2"/>
      <c r="T5" s="78"/>
      <c r="U5" s="79"/>
      <c r="V5" s="2"/>
      <c r="W5" s="78"/>
      <c r="X5" s="79"/>
      <c r="Y5" s="2"/>
      <c r="Z5" s="82"/>
      <c r="AA5" s="83"/>
      <c r="AB5" s="2"/>
    </row>
    <row r="6" spans="1:28" ht="15" customHeight="1" x14ac:dyDescent="0.25">
      <c r="A6" s="38" t="s">
        <v>89</v>
      </c>
      <c r="B6" s="24" t="s">
        <v>91</v>
      </c>
      <c r="C6" s="2"/>
      <c r="D6" s="24">
        <f>D10+D14+D18+D22</f>
        <v>20</v>
      </c>
      <c r="E6" s="24">
        <f t="shared" ref="E6:H6" si="0">E10+E14+E18+E22</f>
        <v>6</v>
      </c>
      <c r="F6" s="24">
        <f t="shared" si="0"/>
        <v>15</v>
      </c>
      <c r="G6" s="24">
        <f t="shared" si="0"/>
        <v>2</v>
      </c>
      <c r="H6" s="24">
        <f t="shared" si="0"/>
        <v>5</v>
      </c>
      <c r="I6" s="55">
        <f>SUM(D6:H6)</f>
        <v>48</v>
      </c>
      <c r="J6" s="56">
        <f>(2*(D6+E6)+F6)/(2*I6)</f>
        <v>0.69791666666666663</v>
      </c>
      <c r="K6" s="56">
        <f>(2*(G6+H6)+F6)/(2*I6)</f>
        <v>0.30208333333333331</v>
      </c>
      <c r="L6" s="2"/>
      <c r="M6" s="28">
        <v>2002</v>
      </c>
      <c r="N6" s="29" cm="1">
        <f t="array" ref="N6">SUMPRODUCT(--(YEAR('OBD File'!$A$3:$A$2000)=$M6))</f>
        <v>0</v>
      </c>
      <c r="O6" s="28">
        <v>2012</v>
      </c>
      <c r="P6" s="29" cm="1">
        <f t="array" ref="P6">SUMPRODUCT(--(YEAR('OBD File'!$A$3:$A$2000)=$O6))</f>
        <v>0</v>
      </c>
      <c r="Q6" s="28">
        <v>2022</v>
      </c>
      <c r="R6" s="29" cm="1">
        <f t="array" ref="R6">SUMPRODUCT(--(YEAR('OBD File'!$A$3:$A$2000)=$Q6))</f>
        <v>21</v>
      </c>
      <c r="S6" s="2"/>
      <c r="T6" s="65" t="s">
        <v>119</v>
      </c>
      <c r="U6" s="66"/>
      <c r="V6" s="32">
        <f>COUNTIFS('DOR Games'!G2:G4993,"WDS Antietam")</f>
        <v>2</v>
      </c>
      <c r="W6" s="65" t="s">
        <v>119</v>
      </c>
      <c r="X6" s="66"/>
      <c r="Y6" s="32">
        <f>COUNTIFS('DOR Games'!G2:G4994,"TS Antietam")</f>
        <v>0</v>
      </c>
      <c r="Z6" s="65" t="s">
        <v>120</v>
      </c>
      <c r="AA6" s="6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8</v>
      </c>
      <c r="S7" s="2"/>
      <c r="T7" s="65" t="s">
        <v>121</v>
      </c>
      <c r="U7" s="66"/>
      <c r="V7" s="32">
        <f>COUNTIFS('DOR Games'!G2:G4994,"WDS Atlanta")</f>
        <v>0</v>
      </c>
      <c r="W7" s="65" t="s">
        <v>122</v>
      </c>
      <c r="X7" s="66"/>
      <c r="Y7" s="32">
        <f>COUNTIFS('DOR Games'!G2:G4994,"TS Bull Run")</f>
        <v>0</v>
      </c>
      <c r="Z7" s="65" t="s">
        <v>177</v>
      </c>
      <c r="AA7" s="6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65" t="s">
        <v>124</v>
      </c>
      <c r="U8" s="66"/>
      <c r="V8" s="32">
        <f>COUNTIFS('DOR Games'!G2:G4995,"WDS Chancellorsville")</f>
        <v>1</v>
      </c>
      <c r="W8" s="65" t="s">
        <v>125</v>
      </c>
      <c r="X8" s="66"/>
      <c r="Y8" s="32">
        <f>COUNTIFS('DOR Games'!G2:G4995,"TS Chickamauga")</f>
        <v>0</v>
      </c>
      <c r="Z8" s="65" t="s">
        <v>123</v>
      </c>
      <c r="AA8" s="66"/>
      <c r="AB8" s="32">
        <f>COUNTIFS('DOR Games'!$G:$G,"MATRIX- Forge of Freedom")</f>
        <v>0</v>
      </c>
    </row>
    <row r="9" spans="1:28" ht="15" customHeight="1" x14ac:dyDescent="0.25">
      <c r="A9" s="40" t="s">
        <v>152</v>
      </c>
      <c r="B9" s="58">
        <f>SUM(B10:B11)</f>
        <v>384.1049999999999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5" t="s">
        <v>125</v>
      </c>
      <c r="U9" s="66"/>
      <c r="V9" s="32">
        <f>COUNTIFS('DOR Games'!G2:G4996,"WDS Chickamauga")</f>
        <v>1</v>
      </c>
      <c r="W9" s="65" t="s">
        <v>129</v>
      </c>
      <c r="X9" s="66"/>
      <c r="Y9" s="32">
        <f>COUNTIFS('DOR Games'!G2:G4996,"TS Gettysburg")</f>
        <v>0</v>
      </c>
      <c r="Z9" s="65" t="s">
        <v>126</v>
      </c>
      <c r="AA9" s="66"/>
      <c r="AB9" s="32">
        <f>COUNTIFS('DOR Games'!$G:$G,"War Between The States (WBTS)")</f>
        <v>0</v>
      </c>
    </row>
    <row r="10" spans="1:28" x14ac:dyDescent="0.25">
      <c r="A10" s="41" t="s">
        <v>94</v>
      </c>
      <c r="B10" s="59">
        <f>'OBD File'!D3</f>
        <v>325.1049999999999</v>
      </c>
      <c r="C10" s="2"/>
      <c r="D10" s="24">
        <f>'DOR Games'!BI4</f>
        <v>14</v>
      </c>
      <c r="E10" s="24">
        <f>'DOR Games'!BJ4</f>
        <v>5</v>
      </c>
      <c r="F10" s="24">
        <f>'DOR Games'!BK4</f>
        <v>7</v>
      </c>
      <c r="G10" s="24">
        <f>'DOR Games'!BL4</f>
        <v>2</v>
      </c>
      <c r="H10" s="24">
        <f>'DOR Games'!BM4</f>
        <v>0</v>
      </c>
      <c r="I10" s="55">
        <f>SUM(D10:H10)</f>
        <v>28</v>
      </c>
      <c r="J10" s="56">
        <f>(2*(D10+E10)+F10)/(2*I10)</f>
        <v>0.8035714285714286</v>
      </c>
      <c r="K10" s="56">
        <f>(2*(G10+H10)+F10)/(2*I10)</f>
        <v>0.19642857142857142</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5" t="s">
        <v>130</v>
      </c>
      <c r="U10" s="66"/>
      <c r="V10" s="32">
        <f>COUNTIFS('DOR Games'!G2:G4997,"WDS Corinth")</f>
        <v>1</v>
      </c>
      <c r="W10" s="65" t="s">
        <v>131</v>
      </c>
      <c r="X10" s="66"/>
      <c r="Y10" s="32">
        <f>COUNTIFS('DOR Games'!G2:G4997,"TS Shiloh")</f>
        <v>0</v>
      </c>
      <c r="Z10" s="2"/>
      <c r="AA10" s="2"/>
      <c r="AB10" s="2"/>
    </row>
    <row r="11" spans="1:28" x14ac:dyDescent="0.25">
      <c r="A11" s="41" t="s">
        <v>95</v>
      </c>
      <c r="B11" s="59">
        <f>'OBD File'!M3</f>
        <v>59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5" t="s">
        <v>132</v>
      </c>
      <c r="U11" s="66"/>
      <c r="V11" s="32">
        <f>COUNTIFS('DOR Games'!G2:G4998,"WDS Civil War Battles")</f>
        <v>0</v>
      </c>
      <c r="W11" s="2"/>
      <c r="X11" s="2"/>
      <c r="Y11" s="2"/>
      <c r="Z11" s="2"/>
      <c r="AA11" s="2"/>
      <c r="AB11" s="2"/>
    </row>
    <row r="12" spans="1:28" x14ac:dyDescent="0.25">
      <c r="A12" s="69" t="s">
        <v>97</v>
      </c>
      <c r="B12" s="71"/>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5" t="s">
        <v>133</v>
      </c>
      <c r="U12" s="66"/>
      <c r="V12" s="32">
        <f>COUNTIFS('DOR Games'!G2:G4998,"WDS Forgotten")</f>
        <v>8</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5" t="s">
        <v>134</v>
      </c>
      <c r="U13" s="66"/>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1</v>
      </c>
      <c r="F14" s="24">
        <f>'DOR Games'!BK9</f>
        <v>7</v>
      </c>
      <c r="G14" s="24">
        <f>'DOR Games'!BL9</f>
        <v>0</v>
      </c>
      <c r="H14" s="24">
        <f>'DOR Games'!BM9</f>
        <v>4</v>
      </c>
      <c r="I14" s="55">
        <f>SUM(D14:H14)</f>
        <v>14</v>
      </c>
      <c r="J14" s="56">
        <f>(2*(D14+E14)+F14)/(2*I14)</f>
        <v>0.4642857142857143</v>
      </c>
      <c r="K14" s="56">
        <f>(2*(G14+H14)+F14)/(2*I14)</f>
        <v>0.5357142857142857</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5" t="s">
        <v>129</v>
      </c>
      <c r="U14" s="66"/>
      <c r="V14" s="32">
        <f>COUNTIFS('DOR Games'!G2:G5000,"WDS Gettysburg")</f>
        <v>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7" t="s">
        <v>111</v>
      </c>
      <c r="Q15" s="68"/>
      <c r="R15" s="24">
        <f>SUM(N5:N14,P5:P14,R5:R14)</f>
        <v>49</v>
      </c>
      <c r="S15" s="2"/>
      <c r="T15" s="65" t="s">
        <v>136</v>
      </c>
      <c r="U15" s="66"/>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5" t="s">
        <v>138</v>
      </c>
      <c r="U16" s="66"/>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9" t="s">
        <v>114</v>
      </c>
      <c r="N17" s="70"/>
      <c r="O17" s="70"/>
      <c r="P17" s="70"/>
      <c r="Q17" s="70"/>
      <c r="R17" s="71"/>
      <c r="S17" s="2"/>
      <c r="T17" s="65" t="s">
        <v>141</v>
      </c>
      <c r="U17" s="66"/>
      <c r="V17" s="32">
        <f>COUNTIFS('DOR Games'!G2:G5003,"WDS Peninsula")</f>
        <v>1</v>
      </c>
      <c r="W17" s="2"/>
      <c r="X17" s="2"/>
      <c r="Y17" s="2"/>
      <c r="Z17" s="2"/>
      <c r="AA17" s="2"/>
      <c r="AB17" s="2"/>
    </row>
    <row r="18" spans="1:28" x14ac:dyDescent="0.25">
      <c r="A18" s="30" t="s">
        <v>103</v>
      </c>
      <c r="B18" s="31">
        <v>75</v>
      </c>
      <c r="C18" s="2"/>
      <c r="D18" s="24">
        <f>'DOR Games'!BU12</f>
        <v>3</v>
      </c>
      <c r="E18" s="24">
        <f>'DOR Games'!BU13</f>
        <v>0</v>
      </c>
      <c r="F18" s="24">
        <f>'DOR Games'!BU14</f>
        <v>1</v>
      </c>
      <c r="G18" s="24">
        <f>'DOR Games'!BU15</f>
        <v>0</v>
      </c>
      <c r="H18" s="24">
        <f>'DOR Games'!BU16</f>
        <v>1</v>
      </c>
      <c r="I18" s="55">
        <f>SUM(D18:H18)</f>
        <v>5</v>
      </c>
      <c r="J18" s="56">
        <f>(2*(D18+E18)+F18)/(2*I18)</f>
        <v>0.7</v>
      </c>
      <c r="K18" s="56">
        <f>(2*(G18+H18)+F18)/(2*I18)</f>
        <v>0.3</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330</v>
      </c>
      <c r="S18" s="2"/>
      <c r="T18" s="65" t="s">
        <v>143</v>
      </c>
      <c r="U18" s="6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427</v>
      </c>
      <c r="S19" s="2"/>
      <c r="T19" s="65" t="s">
        <v>146</v>
      </c>
      <c r="U19" s="66"/>
      <c r="V19" s="32">
        <f>COUNTIFS('DOR Games'!G2:G5005,"WDS Shenandoah")</f>
        <v>11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403</v>
      </c>
      <c r="S20" s="2"/>
      <c r="T20" s="65" t="s">
        <v>131</v>
      </c>
      <c r="U20" s="66"/>
      <c r="V20" s="32">
        <f>COUNTIFS('DOR Games'!G2:G5006,"WDS Shiloh")</f>
        <v>13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29</v>
      </c>
      <c r="S21" s="2"/>
      <c r="T21" s="65" t="s">
        <v>149</v>
      </c>
      <c r="U21" s="66"/>
      <c r="V21" s="32">
        <f>COUNTIFS('DOR Games'!G2:G5007,"WDS Vicksburg")</f>
        <v>5</v>
      </c>
      <c r="W21" s="2"/>
      <c r="X21" s="2"/>
      <c r="Y21" s="2"/>
      <c r="Z21" s="67" t="s">
        <v>111</v>
      </c>
      <c r="AA21" s="68"/>
      <c r="AB21" s="37">
        <f>SUM(V6:V21,Y6:Y10,AB6:AB8)</f>
        <v>49</v>
      </c>
    </row>
    <row r="22" spans="1:28" x14ac:dyDescent="0.25">
      <c r="A22" s="30" t="s">
        <v>113</v>
      </c>
      <c r="B22" s="31">
        <v>600</v>
      </c>
      <c r="C22" s="2"/>
      <c r="D22" s="24">
        <f>'DOR Games'!BU25</f>
        <v>1</v>
      </c>
      <c r="E22" s="24">
        <f>'DOR Games'!BU26</f>
        <v>0</v>
      </c>
      <c r="F22" s="24">
        <f>'DOR Games'!BU27</f>
        <v>0</v>
      </c>
      <c r="G22" s="24">
        <f>'DOR Games'!BU28</f>
        <v>0</v>
      </c>
      <c r="H22" s="24">
        <f>'DOR Games'!BU29</f>
        <v>0</v>
      </c>
      <c r="I22" s="55">
        <f>SUM(D22:H22)</f>
        <v>1</v>
      </c>
      <c r="J22" s="56">
        <f>(2*(D22+E22)+F22)/(2*I22)</f>
        <v>1</v>
      </c>
      <c r="K22" s="56">
        <f>(2*(G22+H22)+F22)/(2*I22)</f>
        <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2" t="s">
        <v>167</v>
      </c>
      <c r="J26" s="72"/>
      <c r="K26" s="72"/>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49</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145</v>
      </c>
      <c r="E29" s="74"/>
      <c r="F29" s="74"/>
      <c r="G29" s="74"/>
      <c r="H29" s="75"/>
      <c r="I29" s="61">
        <f>SUM('DOR Games'!K:K)</f>
        <v>1189</v>
      </c>
      <c r="J29" s="2"/>
      <c r="K29" s="2"/>
      <c r="L29" s="2"/>
      <c r="M29" s="69" t="s">
        <v>135</v>
      </c>
      <c r="N29" s="70"/>
      <c r="O29" s="70"/>
      <c r="P29" s="70"/>
      <c r="Q29" s="70"/>
      <c r="R29" s="71"/>
      <c r="S29" s="2"/>
      <c r="T29" s="2"/>
      <c r="U29" s="2"/>
      <c r="V29" s="2"/>
      <c r="W29" s="2"/>
      <c r="X29" s="2"/>
      <c r="Y29" s="2"/>
      <c r="Z29" s="2"/>
      <c r="AA29" s="2"/>
      <c r="AB29" s="2"/>
    </row>
    <row r="30" spans="1:28" x14ac:dyDescent="0.25">
      <c r="A30" s="2"/>
      <c r="B30" s="2"/>
      <c r="C30" s="2"/>
      <c r="D30" s="69" t="s">
        <v>170</v>
      </c>
      <c r="E30" s="70"/>
      <c r="F30" s="70"/>
      <c r="G30" s="70"/>
      <c r="H30" s="71"/>
      <c r="I30" s="35">
        <f>'DOR Games'!BE37</f>
        <v>769</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9" t="s">
        <v>171</v>
      </c>
      <c r="E31" s="70"/>
      <c r="F31" s="70"/>
      <c r="G31" s="70"/>
      <c r="H31" s="71"/>
      <c r="I31" s="35">
        <f>'DOR Games'!BE38</f>
        <v>263</v>
      </c>
      <c r="J31" s="2"/>
      <c r="K31" s="2"/>
      <c r="L31" s="2"/>
      <c r="M31" s="2"/>
      <c r="N31" s="2"/>
      <c r="O31" s="33" t="s">
        <v>139</v>
      </c>
      <c r="P31" s="34">
        <f>COUNTIFS('DOR Games'!$K$2:$K$5000,"&gt;=10",'DOR Games'!$K$2:$K$5000,"&lt;=49")</f>
        <v>41</v>
      </c>
      <c r="Q31" s="2"/>
      <c r="R31" s="2"/>
      <c r="S31" s="2"/>
      <c r="T31" s="2"/>
      <c r="U31" s="2"/>
      <c r="V31" s="2"/>
      <c r="W31" s="2"/>
      <c r="X31" s="2"/>
      <c r="Y31" s="2"/>
      <c r="Z31" s="2"/>
      <c r="AA31" s="2"/>
      <c r="AB31" s="2"/>
    </row>
    <row r="32" spans="1:28" x14ac:dyDescent="0.25">
      <c r="A32" s="2"/>
      <c r="B32" s="2"/>
      <c r="C32" s="2"/>
      <c r="D32" s="69" t="s">
        <v>172</v>
      </c>
      <c r="E32" s="70"/>
      <c r="F32" s="70"/>
      <c r="G32" s="70"/>
      <c r="H32" s="71"/>
      <c r="I32" s="35">
        <f>'DOR Games'!BE39</f>
        <v>121</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9" t="s">
        <v>173</v>
      </c>
      <c r="E33" s="70"/>
      <c r="F33" s="70"/>
      <c r="G33" s="70"/>
      <c r="H33" s="71"/>
      <c r="I33" s="35">
        <f>'DOR Games'!BE40</f>
        <v>30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9" t="s">
        <v>174</v>
      </c>
      <c r="E34" s="70"/>
      <c r="F34" s="70"/>
      <c r="G34" s="70"/>
      <c r="H34" s="71"/>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9" t="s">
        <v>169</v>
      </c>
      <c r="E35" s="70"/>
      <c r="F35" s="70"/>
      <c r="G35" s="70"/>
      <c r="H35" s="71"/>
      <c r="I35" s="36">
        <f>I29/J27</f>
        <v>24.26530612244898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9" t="s">
        <v>140</v>
      </c>
      <c r="E36" s="70"/>
      <c r="F36" s="70"/>
      <c r="G36" s="70"/>
      <c r="H36" s="71"/>
      <c r="I36" s="35">
        <f>'DOR Games'!BC4</f>
        <v>476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0" workbookViewId="0">
      <selection activeCell="F46" sqref="F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9" t="s">
        <v>92</v>
      </c>
      <c r="L1" s="70"/>
      <c r="M1" s="70"/>
      <c r="N1" s="71"/>
    </row>
    <row r="2" spans="1:14" x14ac:dyDescent="0.25">
      <c r="A2" s="10" t="s">
        <v>160</v>
      </c>
      <c r="B2" s="10" t="s">
        <v>161</v>
      </c>
      <c r="C2" s="10" t="s">
        <v>162</v>
      </c>
      <c r="D2" s="11" t="s">
        <v>81</v>
      </c>
      <c r="F2" s="45" t="s">
        <v>160</v>
      </c>
      <c r="G2" s="45" t="s">
        <v>163</v>
      </c>
      <c r="H2" s="45" t="s">
        <v>162</v>
      </c>
      <c r="I2" s="11" t="s">
        <v>81</v>
      </c>
      <c r="K2" s="65" t="s">
        <v>94</v>
      </c>
      <c r="L2" s="66"/>
      <c r="M2" s="65" t="s">
        <v>95</v>
      </c>
      <c r="N2" s="66"/>
    </row>
    <row r="3" spans="1:14" x14ac:dyDescent="0.25">
      <c r="A3" s="16">
        <f>'DOR Games'!A2</f>
        <v>44481</v>
      </c>
      <c r="B3" s="16" t="str">
        <f>'DOR Games'!B2</f>
        <v>21Oct25584</v>
      </c>
      <c r="C3" s="46">
        <f>'DOR Games'!AI2</f>
        <v>30</v>
      </c>
      <c r="D3" s="47">
        <f>SUM($C$3:$C$5000)</f>
        <v>325.1049999999999</v>
      </c>
      <c r="F3" s="16">
        <v>44500</v>
      </c>
      <c r="G3" s="21" t="s">
        <v>181</v>
      </c>
      <c r="H3" s="21">
        <v>0</v>
      </c>
      <c r="I3" s="47">
        <f>SUM(H3:H5000)</f>
        <v>59</v>
      </c>
      <c r="K3" s="94">
        <f>D3</f>
        <v>325.1049999999999</v>
      </c>
      <c r="L3" s="95"/>
      <c r="M3" s="94">
        <f>I3</f>
        <v>59</v>
      </c>
      <c r="N3" s="95"/>
    </row>
    <row r="4" spans="1:14" x14ac:dyDescent="0.25">
      <c r="A4" s="16">
        <f>'DOR Games'!A3</f>
        <v>44500</v>
      </c>
      <c r="B4" s="16" t="str">
        <f>'DOR Games'!B3</f>
        <v>21Oct25617</v>
      </c>
      <c r="C4" s="46">
        <f>'DOR Games'!AI3</f>
        <v>9.4</v>
      </c>
      <c r="F4" s="16">
        <v>44500</v>
      </c>
      <c r="G4" s="21" t="s">
        <v>182</v>
      </c>
      <c r="H4" s="21">
        <v>0</v>
      </c>
      <c r="L4" s="85" t="s">
        <v>98</v>
      </c>
      <c r="M4" s="86"/>
    </row>
    <row r="5" spans="1:14" x14ac:dyDescent="0.25">
      <c r="A5" s="16">
        <f>'DOR Games'!A4</f>
        <v>44502</v>
      </c>
      <c r="B5" s="16" t="str">
        <f>'DOR Games'!B4</f>
        <v>21Nov25624</v>
      </c>
      <c r="C5" s="46">
        <f>'DOR Games'!AI4</f>
        <v>3.52</v>
      </c>
      <c r="F5" s="16">
        <v>44667</v>
      </c>
      <c r="G5" s="21" t="s">
        <v>183</v>
      </c>
      <c r="H5" s="21">
        <v>12</v>
      </c>
      <c r="L5" s="87">
        <f>SUM(K3+M3)</f>
        <v>384.1049999999999</v>
      </c>
      <c r="M5" s="88"/>
    </row>
    <row r="6" spans="1:14" x14ac:dyDescent="0.25">
      <c r="A6" s="16">
        <f>'DOR Games'!A5</f>
        <v>44502</v>
      </c>
      <c r="B6" s="16" t="str">
        <f>'DOR Games'!B5</f>
        <v>21Nov25626</v>
      </c>
      <c r="C6" s="46">
        <f>'DOR Games'!AI5</f>
        <v>6.25</v>
      </c>
      <c r="F6" s="16">
        <v>44737</v>
      </c>
      <c r="G6" s="21" t="s">
        <v>184</v>
      </c>
      <c r="H6" s="21">
        <v>6</v>
      </c>
      <c r="L6" s="89"/>
      <c r="M6" s="90"/>
    </row>
    <row r="7" spans="1:14" x14ac:dyDescent="0.25">
      <c r="A7" s="16">
        <f>'DOR Games'!A6</f>
        <v>44505</v>
      </c>
      <c r="B7" s="16" t="str">
        <f>'DOR Games'!B6</f>
        <v>21Nov25631</v>
      </c>
      <c r="C7" s="46">
        <f>'DOR Games'!AI6</f>
        <v>5</v>
      </c>
      <c r="F7" s="16">
        <v>44841</v>
      </c>
      <c r="G7" s="21" t="s">
        <v>185</v>
      </c>
      <c r="H7" s="21">
        <v>10</v>
      </c>
    </row>
    <row r="8" spans="1:14" x14ac:dyDescent="0.25">
      <c r="A8" s="16">
        <f>'DOR Games'!A7</f>
        <v>44508</v>
      </c>
      <c r="B8" s="16" t="str">
        <f>'DOR Games'!B7</f>
        <v>21Nov25635</v>
      </c>
      <c r="C8" s="46">
        <f>'DOR Games'!AI7</f>
        <v>6.75</v>
      </c>
      <c r="F8" s="16">
        <v>45019</v>
      </c>
      <c r="G8" s="21" t="s">
        <v>186</v>
      </c>
      <c r="H8" s="21">
        <v>7</v>
      </c>
    </row>
    <row r="9" spans="1:14" x14ac:dyDescent="0.25">
      <c r="A9" s="16">
        <f>'DOR Games'!A8</f>
        <v>44513</v>
      </c>
      <c r="B9" s="16" t="str">
        <f>'DOR Games'!B8</f>
        <v>21Nov25641</v>
      </c>
      <c r="C9" s="46">
        <f>'DOR Games'!AI8</f>
        <v>3.24</v>
      </c>
      <c r="F9" s="16">
        <v>45117</v>
      </c>
      <c r="G9" s="21" t="s">
        <v>187</v>
      </c>
      <c r="H9" s="21">
        <v>8</v>
      </c>
    </row>
    <row r="10" spans="1:14" x14ac:dyDescent="0.25">
      <c r="A10" s="16">
        <f>'DOR Games'!A9</f>
        <v>44514</v>
      </c>
      <c r="B10" s="16" t="str">
        <f>'DOR Games'!B9</f>
        <v>21Nov25642</v>
      </c>
      <c r="C10" s="46">
        <f>'DOR Games'!AI9</f>
        <v>5.2</v>
      </c>
      <c r="F10" s="16">
        <v>45201</v>
      </c>
      <c r="G10" s="21" t="s">
        <v>188</v>
      </c>
      <c r="H10" s="21">
        <v>6</v>
      </c>
    </row>
    <row r="11" spans="1:14" x14ac:dyDescent="0.25">
      <c r="A11" s="16">
        <f>'DOR Games'!A10</f>
        <v>44515</v>
      </c>
      <c r="B11" s="16" t="str">
        <f>'DOR Games'!B10</f>
        <v>21Nov25646</v>
      </c>
      <c r="C11" s="46">
        <f>'DOR Games'!AI10</f>
        <v>5.2</v>
      </c>
      <c r="F11" s="16">
        <v>45717</v>
      </c>
      <c r="G11" s="21" t="s">
        <v>189</v>
      </c>
      <c r="H11" s="21">
        <v>10</v>
      </c>
    </row>
    <row r="12" spans="1:14" x14ac:dyDescent="0.25">
      <c r="A12" s="16">
        <f>'DOR Games'!A11</f>
        <v>44517</v>
      </c>
      <c r="B12" s="16" t="str">
        <f>'DOR Games'!B11</f>
        <v>21Nov25653</v>
      </c>
      <c r="C12" s="46">
        <f>'DOR Games'!AI11</f>
        <v>8</v>
      </c>
      <c r="F12" s="16"/>
      <c r="G12" s="21"/>
      <c r="H12" s="21"/>
    </row>
    <row r="13" spans="1:14" x14ac:dyDescent="0.25">
      <c r="A13" s="16">
        <f>'DOR Games'!A12</f>
        <v>44519</v>
      </c>
      <c r="B13" s="16" t="str">
        <f>'DOR Games'!B12</f>
        <v>21Nov25655</v>
      </c>
      <c r="C13" s="46">
        <f>'DOR Games'!AI12</f>
        <v>12.2</v>
      </c>
      <c r="F13" s="16"/>
      <c r="G13" s="21"/>
      <c r="H13" s="21"/>
    </row>
    <row r="14" spans="1:14" x14ac:dyDescent="0.25">
      <c r="A14" s="16">
        <f>'DOR Games'!A13</f>
        <v>44527</v>
      </c>
      <c r="B14" s="16" t="str">
        <f>'DOR Games'!B13</f>
        <v>21Nov25666</v>
      </c>
      <c r="C14" s="46">
        <f>'DOR Games'!AI13</f>
        <v>15.56</v>
      </c>
      <c r="F14" s="16"/>
      <c r="G14" s="21"/>
      <c r="H14" s="21"/>
    </row>
    <row r="15" spans="1:14" x14ac:dyDescent="0.25">
      <c r="A15" s="16">
        <f>'DOR Games'!A14</f>
        <v>44537</v>
      </c>
      <c r="B15" s="16" t="str">
        <f>'DOR Games'!B14</f>
        <v>21Dec25690</v>
      </c>
      <c r="C15" s="46">
        <f>'DOR Games'!AI14</f>
        <v>5.2</v>
      </c>
      <c r="F15" s="16"/>
      <c r="G15" s="21"/>
      <c r="H15" s="21"/>
    </row>
    <row r="16" spans="1:14" x14ac:dyDescent="0.25">
      <c r="A16" s="16">
        <f>'DOR Games'!A15</f>
        <v>44551</v>
      </c>
      <c r="B16" s="16" t="str">
        <f>'DOR Games'!B15</f>
        <v>21Dec25710</v>
      </c>
      <c r="C16" s="46">
        <f>'DOR Games'!AI15</f>
        <v>1.5</v>
      </c>
      <c r="F16" s="16"/>
      <c r="G16" s="21"/>
      <c r="H16" s="21"/>
    </row>
    <row r="17" spans="1:8" x14ac:dyDescent="0.25">
      <c r="A17" s="16">
        <f>'DOR Games'!A16</f>
        <v>44551</v>
      </c>
      <c r="B17" s="16" t="str">
        <f>'DOR Games'!B16</f>
        <v>21Dec25711</v>
      </c>
      <c r="C17" s="46">
        <f>'DOR Games'!AI16</f>
        <v>5.68</v>
      </c>
      <c r="F17" s="16"/>
      <c r="G17" s="21"/>
      <c r="H17" s="21"/>
    </row>
    <row r="18" spans="1:8" x14ac:dyDescent="0.25">
      <c r="A18" s="16">
        <f>'DOR Games'!A17</f>
        <v>44558</v>
      </c>
      <c r="B18" s="16" t="str">
        <f>'DOR Games'!B17</f>
        <v>21Dec25728</v>
      </c>
      <c r="C18" s="46">
        <f>'DOR Games'!AI17</f>
        <v>2.625</v>
      </c>
      <c r="F18" s="16"/>
      <c r="G18" s="21"/>
      <c r="H18" s="21"/>
    </row>
    <row r="19" spans="1:8" x14ac:dyDescent="0.25">
      <c r="A19" s="16">
        <f>'DOR Games'!A18</f>
        <v>44558</v>
      </c>
      <c r="B19" s="16" t="str">
        <f>'DOR Games'!B18</f>
        <v>21Dec25727</v>
      </c>
      <c r="C19" s="46">
        <f>'DOR Games'!AI18</f>
        <v>2</v>
      </c>
      <c r="F19" s="16"/>
      <c r="G19" s="21"/>
      <c r="H19" s="21"/>
    </row>
    <row r="20" spans="1:8" x14ac:dyDescent="0.25">
      <c r="A20" s="16">
        <f>'DOR Games'!A19</f>
        <v>44558</v>
      </c>
      <c r="B20" s="16" t="str">
        <f>'DOR Games'!B19</f>
        <v>21Dec25726</v>
      </c>
      <c r="C20" s="46">
        <f>'DOR Games'!AI19</f>
        <v>2.125</v>
      </c>
      <c r="F20" s="16"/>
      <c r="G20" s="21"/>
      <c r="H20" s="21"/>
    </row>
    <row r="21" spans="1:8" x14ac:dyDescent="0.25">
      <c r="A21" s="16">
        <f>'DOR Games'!A20</f>
        <v>44564</v>
      </c>
      <c r="B21" s="16" t="str">
        <f>'DOR Games'!B20</f>
        <v>22Jan25741</v>
      </c>
      <c r="C21" s="46">
        <f>'DOR Games'!AI20</f>
        <v>4.5</v>
      </c>
      <c r="F21" s="16"/>
      <c r="G21" s="21"/>
      <c r="H21" s="21"/>
    </row>
    <row r="22" spans="1:8" x14ac:dyDescent="0.25">
      <c r="A22" s="16">
        <f>'DOR Games'!A21</f>
        <v>44565</v>
      </c>
      <c r="B22" s="16" t="str">
        <f>'DOR Games'!B21</f>
        <v>22Jan25750</v>
      </c>
      <c r="C22" s="46">
        <f>'DOR Games'!AI21</f>
        <v>2.75</v>
      </c>
      <c r="F22" s="16"/>
      <c r="G22" s="21"/>
      <c r="H22" s="21"/>
    </row>
    <row r="23" spans="1:8" x14ac:dyDescent="0.25">
      <c r="A23" s="16">
        <f>'DOR Games'!A22</f>
        <v>44567</v>
      </c>
      <c r="B23" s="16" t="str">
        <f>'DOR Games'!B22</f>
        <v>22Jan25753</v>
      </c>
      <c r="C23" s="46">
        <f>'DOR Games'!AI22</f>
        <v>12.2</v>
      </c>
      <c r="F23" s="16"/>
      <c r="G23" s="21"/>
      <c r="H23" s="21"/>
    </row>
    <row r="24" spans="1:8" x14ac:dyDescent="0.25">
      <c r="A24" s="16">
        <f>'DOR Games'!A23</f>
        <v>44570</v>
      </c>
      <c r="B24" s="16" t="str">
        <f>'DOR Games'!B23</f>
        <v>22Jan25765</v>
      </c>
      <c r="C24" s="46">
        <f>'DOR Games'!AI23</f>
        <v>10.1</v>
      </c>
      <c r="F24" s="16"/>
      <c r="G24" s="21"/>
      <c r="H24" s="21"/>
    </row>
    <row r="25" spans="1:8" x14ac:dyDescent="0.25">
      <c r="A25" s="16">
        <f>'DOR Games'!A24</f>
        <v>44572</v>
      </c>
      <c r="B25" s="16" t="str">
        <f>'DOR Games'!B24</f>
        <v>22Jan25773</v>
      </c>
      <c r="C25" s="46">
        <f>'DOR Games'!AI24</f>
        <v>5.68</v>
      </c>
      <c r="F25" s="16"/>
      <c r="G25" s="21"/>
      <c r="H25" s="21"/>
    </row>
    <row r="26" spans="1:8" x14ac:dyDescent="0.25">
      <c r="A26" s="16">
        <f>'DOR Games'!A25</f>
        <v>44576</v>
      </c>
      <c r="B26" s="16" t="str">
        <f>'DOR Games'!B25</f>
        <v>22Jan25789</v>
      </c>
      <c r="C26" s="46">
        <f>'DOR Games'!AI25</f>
        <v>2.64</v>
      </c>
      <c r="F26" s="16"/>
      <c r="G26" s="21"/>
      <c r="H26" s="21"/>
    </row>
    <row r="27" spans="1:8" x14ac:dyDescent="0.25">
      <c r="A27" s="16">
        <f>'DOR Games'!A26</f>
        <v>44596</v>
      </c>
      <c r="B27" s="16" t="str">
        <f>'DOR Games'!B26</f>
        <v>22Feb25836</v>
      </c>
      <c r="C27" s="46">
        <f>'DOR Games'!AI26</f>
        <v>1.98</v>
      </c>
      <c r="F27" s="16"/>
      <c r="G27" s="21"/>
      <c r="H27" s="21"/>
    </row>
    <row r="28" spans="1:8" x14ac:dyDescent="0.25">
      <c r="A28" s="16">
        <f>'DOR Games'!A27</f>
        <v>44615</v>
      </c>
      <c r="B28" s="16" t="str">
        <f>'DOR Games'!B27</f>
        <v>22Feb25878</v>
      </c>
      <c r="C28" s="46">
        <f>'DOR Games'!AI27</f>
        <v>9.4</v>
      </c>
      <c r="F28" s="16"/>
      <c r="G28" s="21"/>
      <c r="H28" s="21"/>
    </row>
    <row r="29" spans="1:8" x14ac:dyDescent="0.25">
      <c r="A29" s="16">
        <f>'DOR Games'!A28</f>
        <v>44616</v>
      </c>
      <c r="B29" s="16" t="str">
        <f>'DOR Games'!B28</f>
        <v>22Feb25881</v>
      </c>
      <c r="C29" s="46">
        <f>'DOR Games'!AI28</f>
        <v>5.68</v>
      </c>
      <c r="F29" s="16"/>
      <c r="G29" s="21"/>
      <c r="H29" s="21"/>
    </row>
    <row r="30" spans="1:8" x14ac:dyDescent="0.25">
      <c r="A30" s="16">
        <f>'DOR Games'!A29</f>
        <v>44642</v>
      </c>
      <c r="B30" s="16" t="str">
        <f>'DOR Games'!B29</f>
        <v>22Mar25951</v>
      </c>
      <c r="C30" s="46">
        <f>'DOR Games'!AI29</f>
        <v>3.52</v>
      </c>
      <c r="F30" s="16"/>
      <c r="G30" s="21"/>
      <c r="H30" s="21"/>
    </row>
    <row r="31" spans="1:8" x14ac:dyDescent="0.25">
      <c r="A31" s="16">
        <f>'DOR Games'!A30</f>
        <v>44644</v>
      </c>
      <c r="B31" s="16" t="str">
        <f>'DOR Games'!B30</f>
        <v>22Mar25954</v>
      </c>
      <c r="C31" s="46">
        <f>'DOR Games'!AI30</f>
        <v>3.3</v>
      </c>
      <c r="F31" s="16"/>
      <c r="G31" s="21"/>
      <c r="H31" s="21"/>
    </row>
    <row r="32" spans="1:8" x14ac:dyDescent="0.25">
      <c r="A32" s="16">
        <f>'DOR Games'!A31</f>
        <v>44667</v>
      </c>
      <c r="B32" s="16" t="str">
        <f>'DOR Games'!B31</f>
        <v>22Apr26002</v>
      </c>
      <c r="C32" s="46">
        <f>'DOR Games'!AI31</f>
        <v>4.7</v>
      </c>
      <c r="F32" s="16"/>
      <c r="G32" s="21"/>
      <c r="H32" s="21"/>
    </row>
    <row r="33" spans="1:8" x14ac:dyDescent="0.25">
      <c r="A33" s="16">
        <f>'DOR Games'!A32</f>
        <v>44682</v>
      </c>
      <c r="B33" s="16" t="str">
        <f>'DOR Games'!B32</f>
        <v>22May26036</v>
      </c>
      <c r="C33" s="46">
        <f>'DOR Games'!AI32</f>
        <v>2.3199999999999998</v>
      </c>
      <c r="F33" s="16"/>
      <c r="G33" s="21"/>
      <c r="H33" s="21"/>
    </row>
    <row r="34" spans="1:8" x14ac:dyDescent="0.25">
      <c r="A34" s="16">
        <f>'DOR Games'!A33</f>
        <v>44684</v>
      </c>
      <c r="B34" s="16" t="str">
        <f>'DOR Games'!B33</f>
        <v>22May26045</v>
      </c>
      <c r="C34" s="46">
        <f>'DOR Games'!AI33</f>
        <v>5.54</v>
      </c>
      <c r="F34" s="16"/>
      <c r="G34" s="21"/>
      <c r="H34" s="21"/>
    </row>
    <row r="35" spans="1:8" x14ac:dyDescent="0.25">
      <c r="A35" s="16">
        <f>'DOR Games'!A34</f>
        <v>44684</v>
      </c>
      <c r="B35" s="16" t="str">
        <f>'DOR Games'!B34</f>
        <v>22May26044</v>
      </c>
      <c r="C35" s="46">
        <f>'DOR Games'!AI34</f>
        <v>5.25</v>
      </c>
      <c r="F35" s="16"/>
      <c r="G35" s="21"/>
      <c r="H35" s="21"/>
    </row>
    <row r="36" spans="1:8" x14ac:dyDescent="0.25">
      <c r="A36" s="16">
        <f>'DOR Games'!A35</f>
        <v>44689</v>
      </c>
      <c r="B36" s="16" t="str">
        <f>'DOR Games'!B35</f>
        <v>22May26063</v>
      </c>
      <c r="C36" s="46">
        <f>'DOR Games'!AI35</f>
        <v>2.25</v>
      </c>
      <c r="F36" s="16"/>
      <c r="G36" s="21"/>
      <c r="H36" s="21"/>
    </row>
    <row r="37" spans="1:8" x14ac:dyDescent="0.25">
      <c r="A37" s="16">
        <f>'DOR Games'!A36</f>
        <v>44718</v>
      </c>
      <c r="B37" s="16" t="str">
        <f>'DOR Games'!B36</f>
        <v>22Jun26110</v>
      </c>
      <c r="C37" s="46">
        <f>'DOR Games'!AI36</f>
        <v>2.06</v>
      </c>
      <c r="F37" s="16"/>
      <c r="G37" s="21"/>
      <c r="H37" s="21"/>
    </row>
    <row r="38" spans="1:8" x14ac:dyDescent="0.25">
      <c r="A38" s="16">
        <f>'DOR Games'!A37</f>
        <v>44768</v>
      </c>
      <c r="B38" s="16" t="str">
        <f>'DOR Games'!B37</f>
        <v>22Jul26297</v>
      </c>
      <c r="C38" s="46">
        <f>'DOR Games'!AI37</f>
        <v>2.25</v>
      </c>
      <c r="F38" s="16"/>
      <c r="G38" s="21"/>
      <c r="H38" s="21"/>
    </row>
    <row r="39" spans="1:8" x14ac:dyDescent="0.25">
      <c r="A39" s="16">
        <f>'DOR Games'!A38</f>
        <v>44780</v>
      </c>
      <c r="B39" s="16" t="str">
        <f>'DOR Games'!B38</f>
        <v>22Aug26320</v>
      </c>
      <c r="C39" s="46">
        <f>'DOR Games'!AI38</f>
        <v>0.375</v>
      </c>
      <c r="F39" s="16"/>
      <c r="G39" s="21"/>
      <c r="H39" s="21"/>
    </row>
    <row r="40" spans="1:8" x14ac:dyDescent="0.25">
      <c r="A40" s="16">
        <f>'DOR Games'!A39</f>
        <v>44832</v>
      </c>
      <c r="B40" s="16" t="str">
        <f>'DOR Games'!B39</f>
        <v>22Sep26425</v>
      </c>
      <c r="C40" s="46">
        <f>'DOR Games'!AI39</f>
        <v>5.52</v>
      </c>
      <c r="F40" s="16"/>
      <c r="G40" s="21"/>
      <c r="H40" s="21"/>
    </row>
    <row r="41" spans="1:8" x14ac:dyDescent="0.25">
      <c r="A41" s="16">
        <f>'DOR Games'!A40</f>
        <v>44854</v>
      </c>
      <c r="B41" s="16" t="str">
        <f>'DOR Games'!B40</f>
        <v>22Oct26456</v>
      </c>
      <c r="C41" s="46">
        <f>'DOR Games'!AI40</f>
        <v>13.88</v>
      </c>
      <c r="F41" s="16"/>
      <c r="G41" s="21"/>
      <c r="H41" s="21"/>
    </row>
    <row r="42" spans="1:8" x14ac:dyDescent="0.25">
      <c r="A42" s="16">
        <f>'DOR Games'!A41</f>
        <v>44938</v>
      </c>
      <c r="B42" s="16" t="str">
        <f>'DOR Games'!B41</f>
        <v>23Jan26628</v>
      </c>
      <c r="C42" s="46">
        <f>'DOR Games'!AI41</f>
        <v>27.6</v>
      </c>
      <c r="F42" s="16"/>
      <c r="G42" s="21"/>
      <c r="H42" s="21"/>
    </row>
    <row r="43" spans="1:8" x14ac:dyDescent="0.25">
      <c r="A43" s="16">
        <f>'DOR Games'!A42</f>
        <v>44938</v>
      </c>
      <c r="B43" s="16" t="str">
        <f>'DOR Games'!B42</f>
        <v>23Jan26629</v>
      </c>
      <c r="C43" s="46">
        <f>'DOR Games'!AI42</f>
        <v>4.6399999999999997</v>
      </c>
      <c r="F43" s="16"/>
      <c r="G43" s="21"/>
      <c r="H43" s="21"/>
    </row>
    <row r="44" spans="1:8" x14ac:dyDescent="0.25">
      <c r="A44" s="16">
        <f>'DOR Games'!A43</f>
        <v>44989</v>
      </c>
      <c r="B44" s="16" t="str">
        <f>'DOR Games'!B43</f>
        <v>23Mar26713</v>
      </c>
      <c r="C44" s="46">
        <f>'DOR Games'!AI43</f>
        <v>12.2</v>
      </c>
      <c r="F44" s="16"/>
      <c r="G44" s="21"/>
      <c r="H44" s="21"/>
    </row>
    <row r="45" spans="1:8" x14ac:dyDescent="0.25">
      <c r="A45" s="16">
        <f>'DOR Games'!A44</f>
        <v>44993</v>
      </c>
      <c r="B45" s="16" t="str">
        <f>'DOR Games'!B44</f>
        <v>23Mar26726</v>
      </c>
      <c r="C45" s="46">
        <f>'DOR Games'!AI44</f>
        <v>3.96</v>
      </c>
      <c r="F45" s="16"/>
      <c r="G45" s="21"/>
      <c r="H45" s="21"/>
    </row>
    <row r="46" spans="1:8" x14ac:dyDescent="0.25">
      <c r="A46" s="16">
        <f>'DOR Games'!A45</f>
        <v>45002</v>
      </c>
      <c r="B46" s="16" t="str">
        <f>'DOR Games'!B45</f>
        <v>23Mar26734</v>
      </c>
      <c r="C46" s="46">
        <f>'DOR Games'!AI45</f>
        <v>9.5</v>
      </c>
      <c r="F46" s="16"/>
      <c r="G46" s="21"/>
      <c r="H46" s="21"/>
    </row>
    <row r="47" spans="1:8" x14ac:dyDescent="0.25">
      <c r="A47" s="16">
        <f>'DOR Games'!A46</f>
        <v>45033</v>
      </c>
      <c r="B47" s="16" t="str">
        <f>'DOR Games'!B46</f>
        <v>23Apr26776</v>
      </c>
      <c r="C47" s="46">
        <f>'DOR Games'!AI46</f>
        <v>12.76</v>
      </c>
      <c r="F47" s="16"/>
      <c r="G47" s="21"/>
      <c r="H47" s="21"/>
    </row>
    <row r="48" spans="1:8" x14ac:dyDescent="0.25">
      <c r="A48" s="16">
        <f>'DOR Games'!A47</f>
        <v>45216</v>
      </c>
      <c r="B48" s="16" t="str">
        <f>'DOR Games'!B47</f>
        <v>23Oct27029</v>
      </c>
      <c r="C48" s="46">
        <f>'DOR Games'!AI47</f>
        <v>8.84</v>
      </c>
      <c r="F48" s="16"/>
      <c r="G48" s="21"/>
      <c r="H48" s="21"/>
    </row>
    <row r="49" spans="1:8" x14ac:dyDescent="0.25">
      <c r="A49" s="16">
        <f>'DOR Games'!A48</f>
        <v>45250</v>
      </c>
      <c r="B49" s="16" t="str">
        <f>'DOR Games'!B48</f>
        <v>23Nov27068</v>
      </c>
      <c r="C49" s="46">
        <f>'DOR Games'!AI48</f>
        <v>1.5</v>
      </c>
      <c r="F49" s="16"/>
      <c r="G49" s="21"/>
      <c r="H49" s="21"/>
    </row>
    <row r="50" spans="1:8" x14ac:dyDescent="0.25">
      <c r="A50" s="16">
        <f>'DOR Games'!A49</f>
        <v>45307</v>
      </c>
      <c r="B50" s="16" t="str">
        <f>'DOR Games'!B49</f>
        <v>24Jan27134</v>
      </c>
      <c r="C50" s="46">
        <f>'DOR Games'!AI49</f>
        <v>5.76</v>
      </c>
      <c r="F50" s="16"/>
      <c r="G50" s="21"/>
      <c r="H50" s="21"/>
    </row>
    <row r="51" spans="1:8" x14ac:dyDescent="0.25">
      <c r="A51" s="16">
        <f>'DOR Games'!A50</f>
        <v>45390</v>
      </c>
      <c r="B51" s="16" t="str">
        <f>'DOR Games'!B50</f>
        <v>24Apr27251</v>
      </c>
      <c r="C51" s="46">
        <f>'DOR Games'!AI50</f>
        <v>3</v>
      </c>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50" sqref="D5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'Mike Hemer'!A1</f>
        <v>Mike Hemer</v>
      </c>
      <c r="BI1" s="14" t="s">
        <v>11</v>
      </c>
      <c r="BJ1" s="14" t="s">
        <v>12</v>
      </c>
      <c r="BK1" s="14" t="s">
        <v>5</v>
      </c>
      <c r="BL1" s="14" t="s">
        <v>14</v>
      </c>
      <c r="BM1" s="14" t="s">
        <v>15</v>
      </c>
    </row>
    <row r="2" spans="1:76" x14ac:dyDescent="0.25">
      <c r="A2" s="15">
        <v>44481</v>
      </c>
      <c r="B2" s="62" t="s">
        <v>190</v>
      </c>
      <c r="C2" t="s">
        <v>64</v>
      </c>
      <c r="D2" t="s">
        <v>191</v>
      </c>
      <c r="E2" t="s">
        <v>65</v>
      </c>
      <c r="F2" t="s">
        <v>192</v>
      </c>
      <c r="G2" t="s">
        <v>193</v>
      </c>
      <c r="H2" s="62" t="s">
        <v>194</v>
      </c>
      <c r="I2" t="s">
        <v>66</v>
      </c>
      <c r="J2" s="16">
        <v>44487</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374</v>
      </c>
      <c r="BF2" t="s">
        <v>67</v>
      </c>
      <c r="BH2" t="s">
        <v>65</v>
      </c>
      <c r="BI2" s="14">
        <f>COUNTIFS($F$2:$F$4276,"*"&amp;$BC$1&amp;"*",$L$2:$L$4276,"USA",$M$2:$M$4276,"Major Victory",$I$2:$I$4276,"Battle")</f>
        <v>6</v>
      </c>
      <c r="BJ2" s="14">
        <f>COUNTIFS($F$2:$F$4276,"*"&amp;$BC$1&amp;"*",$L$2:$L$4276,"USA",$M$2:$M$4276,"Minor Victory",$I$2:$I$4276,"Battle")</f>
        <v>0</v>
      </c>
      <c r="BK2" s="14">
        <f>COUNTIFS($F$2:$F$4276,"*"&amp;$BC$1&amp;"*",$L$2:$L$4276,".",$I$2:$I$4276,"Battle")</f>
        <v>5</v>
      </c>
      <c r="BL2" s="14">
        <f>COUNTIFS($F$2:$F$4276,"*"&amp;$BC$1&amp;"*",$L$2:$L$4276,"CSA",$M$2:$M$4276,"Minor Victory",$I$2:$I$4276,"Battle")</f>
        <v>0</v>
      </c>
      <c r="BM2" s="14">
        <f>COUNTIFS($F$2:$F$4276,"*"&amp;$BC$1&amp;"*",$L$2:$L$4276,"CSA",$M$2:$M$4276,"Major Victory",$I$2:$I$4276,"Battle")</f>
        <v>0</v>
      </c>
      <c r="BO2">
        <f>SUM(BI4:BM4)</f>
        <v>28</v>
      </c>
      <c r="BP2" t="s">
        <v>68</v>
      </c>
    </row>
    <row r="3" spans="1:76" x14ac:dyDescent="0.25">
      <c r="A3" s="15">
        <v>44500</v>
      </c>
      <c r="B3" s="62" t="s">
        <v>195</v>
      </c>
      <c r="C3" t="s">
        <v>64</v>
      </c>
      <c r="D3" t="s">
        <v>191</v>
      </c>
      <c r="E3" t="s">
        <v>65</v>
      </c>
      <c r="F3" t="s">
        <v>196</v>
      </c>
      <c r="G3" t="s">
        <v>197</v>
      </c>
      <c r="H3" s="62" t="s">
        <v>198</v>
      </c>
      <c r="I3" t="s">
        <v>70</v>
      </c>
      <c r="J3" s="16">
        <v>44500</v>
      </c>
      <c r="K3" s="14">
        <v>30</v>
      </c>
      <c r="L3" s="14" t="s">
        <v>64</v>
      </c>
      <c r="M3" t="s">
        <v>3</v>
      </c>
      <c r="N3" s="14">
        <v>9.4</v>
      </c>
      <c r="O3" s="14">
        <v>6.6</v>
      </c>
      <c r="AI3" s="17">
        <f t="shared" ref="AI3:AI66" si="17">SUM(AJ3:BA3)</f>
        <v>9.4</v>
      </c>
      <c r="AJ3" s="18">
        <f t="shared" si="0"/>
        <v>9.4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102</v>
      </c>
      <c r="BF3" t="s">
        <v>67</v>
      </c>
      <c r="BH3" t="s">
        <v>64</v>
      </c>
      <c r="BI3" s="14">
        <f>COUNTIFS($D$2:$D$4276,"*"&amp;$BC$1&amp;"*",$L$2:$L$4276,"CSA",$M$2:$M$4276,"Major Victory",$I$2:$I$4276,"Battle")</f>
        <v>8</v>
      </c>
      <c r="BJ3" s="14">
        <f>COUNTIFS($D$2:$D$4276,"*"&amp;$BC$1&amp;"*",$L$2:$L$4276,"CSA",$M$2:$M$4276,"Minor Victory",$I$2:$I$4276,"Battle")</f>
        <v>5</v>
      </c>
      <c r="BK3" s="14">
        <f>COUNTIFS($D$2:$D$4276,"*"&amp;$BC$1&amp;"*",$L$2:$L$4276,".",$I$2:$I$4276,"Battle")</f>
        <v>2</v>
      </c>
      <c r="BL3" s="14">
        <f>COUNTIFS($D$2:$D$4276,"*"&amp;$BC$1&amp;"*",$L$2:$L$4276,"USA",$M$2:$M$4276,"Minor Victory",$I$2:$I$4276,"Battle")</f>
        <v>2</v>
      </c>
      <c r="BM3" s="14">
        <f>COUNTIFS($D$2:$D$4276,"*"&amp;$BC$1&amp;"*",$L$2:$L$4276,"USA",$M$2:$M$4276,"Major Victory",$I$2:$I$4276,"Battle")</f>
        <v>0</v>
      </c>
      <c r="BO3" cm="1">
        <f t="array" ref="BO3">SUMPRODUCT(--EXACT($BP$3,$I$2:$I$4276))</f>
        <v>28</v>
      </c>
      <c r="BP3" t="s">
        <v>70</v>
      </c>
    </row>
    <row r="4" spans="1:76" x14ac:dyDescent="0.25">
      <c r="A4" s="15">
        <v>44502</v>
      </c>
      <c r="B4" s="62" t="s">
        <v>257</v>
      </c>
      <c r="C4" t="s">
        <v>64</v>
      </c>
      <c r="D4" t="s">
        <v>196</v>
      </c>
      <c r="E4" t="s">
        <v>65</v>
      </c>
      <c r="F4" t="s">
        <v>191</v>
      </c>
      <c r="G4" t="s">
        <v>229</v>
      </c>
      <c r="H4" s="62" t="s">
        <v>258</v>
      </c>
      <c r="I4" t="s">
        <v>70</v>
      </c>
      <c r="J4" s="16">
        <v>44502</v>
      </c>
      <c r="K4" s="14">
        <v>9</v>
      </c>
      <c r="L4" s="14" t="s">
        <v>65</v>
      </c>
      <c r="M4" t="s">
        <v>3</v>
      </c>
      <c r="N4" s="14">
        <v>1.98</v>
      </c>
      <c r="O4" s="14">
        <v>3.52</v>
      </c>
      <c r="AI4" s="17">
        <f t="shared" si="17"/>
        <v>3.52</v>
      </c>
      <c r="AJ4" s="18">
        <f t="shared" si="0"/>
        <v>0</v>
      </c>
      <c r="AK4" s="18">
        <f t="shared" si="1"/>
        <v>3.52</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476</v>
      </c>
      <c r="BI4" s="14">
        <f>SUM(BI2:BI3)</f>
        <v>14</v>
      </c>
      <c r="BJ4" s="14">
        <f>SUM(BJ2:BJ3)</f>
        <v>5</v>
      </c>
      <c r="BK4" s="14">
        <f>SUM(BK2:BK3)</f>
        <v>7</v>
      </c>
      <c r="BL4" s="14">
        <f>SUM(BL2:BL3)</f>
        <v>2</v>
      </c>
      <c r="BM4" s="14">
        <f>SUM(BM2:BM3)</f>
        <v>0</v>
      </c>
    </row>
    <row r="5" spans="1:76" x14ac:dyDescent="0.25">
      <c r="A5" s="15">
        <v>44502</v>
      </c>
      <c r="B5" s="62" t="s">
        <v>259</v>
      </c>
      <c r="C5" t="s">
        <v>64</v>
      </c>
      <c r="D5" t="s">
        <v>196</v>
      </c>
      <c r="E5" t="s">
        <v>65</v>
      </c>
      <c r="F5" t="s">
        <v>191</v>
      </c>
      <c r="G5" t="s">
        <v>229</v>
      </c>
      <c r="H5" s="62" t="s">
        <v>260</v>
      </c>
      <c r="I5" t="s">
        <v>70</v>
      </c>
      <c r="J5" s="16">
        <v>44505</v>
      </c>
      <c r="K5" s="14">
        <v>25</v>
      </c>
      <c r="L5" s="14" t="s">
        <v>210</v>
      </c>
      <c r="M5" t="s">
        <v>5</v>
      </c>
      <c r="N5" s="14">
        <v>6.25</v>
      </c>
      <c r="O5" s="14">
        <v>6.25</v>
      </c>
      <c r="AI5" s="17">
        <f t="shared" si="17"/>
        <v>6.25</v>
      </c>
      <c r="AJ5" s="18">
        <f t="shared" si="0"/>
        <v>0</v>
      </c>
      <c r="AK5" s="18">
        <f t="shared" si="1"/>
        <v>6.25</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44505</v>
      </c>
      <c r="B6" s="62" t="s">
        <v>261</v>
      </c>
      <c r="C6" t="s">
        <v>64</v>
      </c>
      <c r="D6" t="s">
        <v>196</v>
      </c>
      <c r="E6" t="s">
        <v>65</v>
      </c>
      <c r="F6" t="s">
        <v>191</v>
      </c>
      <c r="G6" t="s">
        <v>229</v>
      </c>
      <c r="H6" s="62" t="s">
        <v>262</v>
      </c>
      <c r="I6" t="s">
        <v>70</v>
      </c>
      <c r="J6" s="16">
        <v>44508</v>
      </c>
      <c r="K6" s="14">
        <v>20</v>
      </c>
      <c r="L6" s="14" t="s">
        <v>210</v>
      </c>
      <c r="M6" t="s">
        <v>5</v>
      </c>
      <c r="N6" s="14">
        <v>5</v>
      </c>
      <c r="O6" s="14">
        <v>5</v>
      </c>
      <c r="AI6" s="17">
        <f t="shared" si="17"/>
        <v>5</v>
      </c>
      <c r="AJ6" s="18">
        <f t="shared" si="0"/>
        <v>0</v>
      </c>
      <c r="AK6" s="18">
        <f t="shared" si="1"/>
        <v>5</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44508</v>
      </c>
      <c r="B7" s="62" t="s">
        <v>263</v>
      </c>
      <c r="C7" t="s">
        <v>64</v>
      </c>
      <c r="D7" t="s">
        <v>196</v>
      </c>
      <c r="E7" t="s">
        <v>65</v>
      </c>
      <c r="F7" t="s">
        <v>191</v>
      </c>
      <c r="G7" t="s">
        <v>229</v>
      </c>
      <c r="H7" s="62" t="s">
        <v>264</v>
      </c>
      <c r="I7" t="s">
        <v>70</v>
      </c>
      <c r="J7" s="16">
        <v>44513</v>
      </c>
      <c r="K7" s="14">
        <v>27</v>
      </c>
      <c r="L7" s="14" t="s">
        <v>210</v>
      </c>
      <c r="M7" t="s">
        <v>5</v>
      </c>
      <c r="N7" s="14">
        <v>6.75</v>
      </c>
      <c r="O7" s="14">
        <v>6.75</v>
      </c>
      <c r="AI7" s="17">
        <f t="shared" si="17"/>
        <v>6.75</v>
      </c>
      <c r="AJ7" s="18">
        <f t="shared" si="0"/>
        <v>0</v>
      </c>
      <c r="AK7" s="18">
        <f t="shared" si="1"/>
        <v>6.75</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5</v>
      </c>
      <c r="BL7" s="19">
        <f>COUNTIFS($F$2:$F$4276,"*"&amp;$BC$1&amp;"*",$L$2:$L$4276,"CSA",$M$2:$M$4276,"Minor Victory",$I$2:$I$4276,"Maneuver")</f>
        <v>0</v>
      </c>
      <c r="BM7" s="19">
        <f>COUNTIFS($F$2:$F$4276,"*"&amp;$BC$1&amp;"*",$L$2:$L$4276,"CSA",$M$2:$M$4276,"Major Victory",$I$2:$I$4276,"Maneuver")</f>
        <v>0</v>
      </c>
      <c r="BO7">
        <f>SUM(BI9:BM9)</f>
        <v>14</v>
      </c>
      <c r="BP7" t="s">
        <v>68</v>
      </c>
    </row>
    <row r="8" spans="1:76" x14ac:dyDescent="0.25">
      <c r="A8" s="15">
        <v>44513</v>
      </c>
      <c r="B8" s="62" t="s">
        <v>265</v>
      </c>
      <c r="C8" t="s">
        <v>64</v>
      </c>
      <c r="D8" t="s">
        <v>196</v>
      </c>
      <c r="E8" t="s">
        <v>65</v>
      </c>
      <c r="F8" t="s">
        <v>191</v>
      </c>
      <c r="G8" t="s">
        <v>229</v>
      </c>
      <c r="H8" s="62" t="s">
        <v>266</v>
      </c>
      <c r="I8" t="s">
        <v>70</v>
      </c>
      <c r="J8" s="16">
        <v>44514</v>
      </c>
      <c r="K8" s="14">
        <v>8</v>
      </c>
      <c r="L8" s="14" t="s">
        <v>65</v>
      </c>
      <c r="M8" t="s">
        <v>3</v>
      </c>
      <c r="N8" s="14">
        <v>1.76</v>
      </c>
      <c r="O8" s="14">
        <v>3.24</v>
      </c>
      <c r="AI8" s="17">
        <f t="shared" si="17"/>
        <v>3.24</v>
      </c>
      <c r="AJ8" s="18">
        <f t="shared" si="0"/>
        <v>0</v>
      </c>
      <c r="AK8" s="18">
        <f t="shared" si="1"/>
        <v>3.24</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1</v>
      </c>
      <c r="BK8" s="19">
        <f>COUNTIFS($D$2:$D$4276,"*"&amp;$BC$1&amp;"*",$L$2:$L$4276,".",$I$2:$I$4276,"Maneuver")</f>
        <v>2</v>
      </c>
      <c r="BL8" s="19">
        <f>COUNTIFS($D$2:$D$4276,"*"&amp;$BC$1&amp;"*",$L$2:$L$4276,"USA",$M$2:$M$4276,"Minor Victory",$I$2:$I$4276,"Maneuver")</f>
        <v>0</v>
      </c>
      <c r="BM8" s="19">
        <f>COUNTIFS($D$2:$D$4276,"*"&amp;$BC$1&amp;"*",$L$2:$L$4276,"USA",$M$2:$M$4276,"Major Victory",$I$2:$I$4276,"Maneuver")</f>
        <v>4</v>
      </c>
      <c r="BO8" cm="1">
        <f t="array" ref="BO8">SUMPRODUCT(--EXACT($BP$8,$I$2:$I$4276))</f>
        <v>14</v>
      </c>
      <c r="BP8" t="s">
        <v>69</v>
      </c>
    </row>
    <row r="9" spans="1:76" x14ac:dyDescent="0.25">
      <c r="A9" s="15">
        <v>44514</v>
      </c>
      <c r="B9" s="62" t="s">
        <v>267</v>
      </c>
      <c r="C9" t="s">
        <v>64</v>
      </c>
      <c r="D9" t="s">
        <v>196</v>
      </c>
      <c r="E9" t="s">
        <v>65</v>
      </c>
      <c r="F9" t="s">
        <v>191</v>
      </c>
      <c r="G9" t="s">
        <v>229</v>
      </c>
      <c r="H9" s="62" t="s">
        <v>268</v>
      </c>
      <c r="I9" t="s">
        <v>70</v>
      </c>
      <c r="J9" s="16">
        <v>44515</v>
      </c>
      <c r="K9" s="14">
        <v>15</v>
      </c>
      <c r="L9" s="14" t="s">
        <v>65</v>
      </c>
      <c r="M9" t="s">
        <v>3</v>
      </c>
      <c r="N9" s="14">
        <v>3.3</v>
      </c>
      <c r="O9" s="14">
        <v>5.2</v>
      </c>
      <c r="AI9" s="17">
        <f t="shared" si="17"/>
        <v>5.2</v>
      </c>
      <c r="AJ9" s="18">
        <f t="shared" si="0"/>
        <v>0</v>
      </c>
      <c r="AK9" s="18">
        <f t="shared" si="1"/>
        <v>5.2</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1</v>
      </c>
      <c r="BK9" s="19">
        <f>SUM(BK7:BK8)</f>
        <v>7</v>
      </c>
      <c r="BL9" s="19">
        <f>SUM(BL7:BL8)</f>
        <v>0</v>
      </c>
      <c r="BM9" s="19">
        <f>SUM(BM7:BM8)</f>
        <v>4</v>
      </c>
    </row>
    <row r="10" spans="1:76" x14ac:dyDescent="0.25">
      <c r="A10" s="15">
        <v>44515</v>
      </c>
      <c r="B10" s="62" t="s">
        <v>269</v>
      </c>
      <c r="C10" t="s">
        <v>64</v>
      </c>
      <c r="D10" t="s">
        <v>196</v>
      </c>
      <c r="E10" t="s">
        <v>65</v>
      </c>
      <c r="F10" t="s">
        <v>191</v>
      </c>
      <c r="G10" t="s">
        <v>229</v>
      </c>
      <c r="H10" s="62" t="s">
        <v>270</v>
      </c>
      <c r="I10" t="s">
        <v>70</v>
      </c>
      <c r="J10" s="16">
        <v>44517</v>
      </c>
      <c r="K10" s="14">
        <v>15</v>
      </c>
      <c r="L10" s="14" t="s">
        <v>65</v>
      </c>
      <c r="M10" t="s">
        <v>3</v>
      </c>
      <c r="N10" s="14">
        <v>3.3</v>
      </c>
      <c r="O10" s="14">
        <v>5.2</v>
      </c>
      <c r="AI10" s="17">
        <f t="shared" si="17"/>
        <v>5.2</v>
      </c>
      <c r="AJ10" s="18">
        <f t="shared" si="0"/>
        <v>0</v>
      </c>
      <c r="AK10" s="18">
        <f t="shared" si="1"/>
        <v>5.2</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44517</v>
      </c>
      <c r="B11" s="62" t="s">
        <v>199</v>
      </c>
      <c r="C11" t="s">
        <v>64</v>
      </c>
      <c r="D11" t="s">
        <v>191</v>
      </c>
      <c r="E11" t="s">
        <v>65</v>
      </c>
      <c r="F11" t="s">
        <v>196</v>
      </c>
      <c r="G11" t="s">
        <v>197</v>
      </c>
      <c r="H11" s="62" t="s">
        <v>200</v>
      </c>
      <c r="I11" t="s">
        <v>70</v>
      </c>
      <c r="J11" s="16">
        <v>44519</v>
      </c>
      <c r="K11" s="14">
        <v>25</v>
      </c>
      <c r="L11" s="14" t="s">
        <v>64</v>
      </c>
      <c r="M11" t="s">
        <v>3</v>
      </c>
      <c r="N11" s="14">
        <v>8</v>
      </c>
      <c r="O11" s="14">
        <v>5.5</v>
      </c>
      <c r="AI11" s="17">
        <f t="shared" si="17"/>
        <v>8</v>
      </c>
      <c r="AJ11" s="18">
        <f t="shared" si="0"/>
        <v>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44519</v>
      </c>
      <c r="B12" s="62" t="s">
        <v>201</v>
      </c>
      <c r="C12" t="s">
        <v>64</v>
      </c>
      <c r="D12" t="s">
        <v>191</v>
      </c>
      <c r="E12" t="s">
        <v>65</v>
      </c>
      <c r="F12" t="s">
        <v>196</v>
      </c>
      <c r="G12" t="s">
        <v>197</v>
      </c>
      <c r="H12" s="62" t="s">
        <v>202</v>
      </c>
      <c r="I12" t="s">
        <v>70</v>
      </c>
      <c r="J12" s="16">
        <v>44527</v>
      </c>
      <c r="K12" s="14">
        <v>40</v>
      </c>
      <c r="L12" s="14" t="s">
        <v>64</v>
      </c>
      <c r="M12" t="s">
        <v>3</v>
      </c>
      <c r="N12" s="14">
        <v>12.2</v>
      </c>
      <c r="O12" s="14">
        <v>8.8000000000000007</v>
      </c>
      <c r="AI12" s="17">
        <f t="shared" si="17"/>
        <v>12.2</v>
      </c>
      <c r="AJ12" s="18">
        <f t="shared" si="0"/>
        <v>12.2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1</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3</v>
      </c>
      <c r="BV12" t="s">
        <v>11</v>
      </c>
    </row>
    <row r="13" spans="1:76" x14ac:dyDescent="0.25">
      <c r="A13" s="15">
        <v>44527</v>
      </c>
      <c r="B13" s="62" t="s">
        <v>203</v>
      </c>
      <c r="C13" t="s">
        <v>64</v>
      </c>
      <c r="D13" t="s">
        <v>191</v>
      </c>
      <c r="E13" t="s">
        <v>65</v>
      </c>
      <c r="F13" t="s">
        <v>196</v>
      </c>
      <c r="G13" t="s">
        <v>197</v>
      </c>
      <c r="H13" s="62" t="s">
        <v>204</v>
      </c>
      <c r="I13" t="s">
        <v>70</v>
      </c>
      <c r="J13" s="16">
        <v>44550</v>
      </c>
      <c r="K13" s="14">
        <v>56</v>
      </c>
      <c r="L13" s="14" t="s">
        <v>64</v>
      </c>
      <c r="M13" t="s">
        <v>4</v>
      </c>
      <c r="N13" s="14">
        <v>15.56</v>
      </c>
      <c r="O13" s="14">
        <v>13.44</v>
      </c>
      <c r="AI13" s="17">
        <f t="shared" si="17"/>
        <v>15.56</v>
      </c>
      <c r="AJ13" s="18">
        <f t="shared" si="0"/>
        <v>15.56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44537</v>
      </c>
      <c r="B14" s="62" t="s">
        <v>205</v>
      </c>
      <c r="C14" t="s">
        <v>64</v>
      </c>
      <c r="D14" t="s">
        <v>191</v>
      </c>
      <c r="E14" t="s">
        <v>65</v>
      </c>
      <c r="F14" t="s">
        <v>206</v>
      </c>
      <c r="G14" t="s">
        <v>197</v>
      </c>
      <c r="H14" s="62" t="s">
        <v>207</v>
      </c>
      <c r="I14" t="s">
        <v>70</v>
      </c>
      <c r="J14" s="16">
        <v>44541</v>
      </c>
      <c r="K14" s="14">
        <v>15</v>
      </c>
      <c r="L14" s="14" t="s">
        <v>64</v>
      </c>
      <c r="M14" t="s">
        <v>3</v>
      </c>
      <c r="N14" s="14">
        <v>5.2</v>
      </c>
      <c r="O14" s="14">
        <v>3.3</v>
      </c>
      <c r="AI14" s="17">
        <f t="shared" si="17"/>
        <v>5.2</v>
      </c>
      <c r="AJ14" s="18">
        <f t="shared" si="0"/>
        <v>5.2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5</v>
      </c>
      <c r="BX14" t="s">
        <v>84</v>
      </c>
    </row>
    <row r="15" spans="1:76" x14ac:dyDescent="0.25">
      <c r="A15" s="15">
        <v>44551</v>
      </c>
      <c r="B15" s="62" t="s">
        <v>208</v>
      </c>
      <c r="C15" t="s">
        <v>64</v>
      </c>
      <c r="D15" t="s">
        <v>191</v>
      </c>
      <c r="E15" t="s">
        <v>65</v>
      </c>
      <c r="F15" t="s">
        <v>196</v>
      </c>
      <c r="G15" t="s">
        <v>197</v>
      </c>
      <c r="H15" s="62" t="s">
        <v>209</v>
      </c>
      <c r="I15" t="s">
        <v>70</v>
      </c>
      <c r="J15" s="16">
        <v>44551</v>
      </c>
      <c r="K15" s="14">
        <v>6</v>
      </c>
      <c r="L15" s="14" t="s">
        <v>210</v>
      </c>
      <c r="M15" t="s">
        <v>5</v>
      </c>
      <c r="N15" s="14">
        <v>1.5</v>
      </c>
      <c r="O15" s="14">
        <v>1.5</v>
      </c>
      <c r="AI15" s="17">
        <f t="shared" si="17"/>
        <v>1.5</v>
      </c>
      <c r="AJ15" s="18">
        <f t="shared" si="0"/>
        <v>1.5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1</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0</v>
      </c>
      <c r="BV15" t="s">
        <v>14</v>
      </c>
    </row>
    <row r="16" spans="1:76" x14ac:dyDescent="0.25">
      <c r="A16" s="15">
        <v>44551</v>
      </c>
      <c r="B16" s="62" t="s">
        <v>211</v>
      </c>
      <c r="C16" t="s">
        <v>64</v>
      </c>
      <c r="D16" t="s">
        <v>191</v>
      </c>
      <c r="E16" t="s">
        <v>65</v>
      </c>
      <c r="F16" t="s">
        <v>196</v>
      </c>
      <c r="G16" t="s">
        <v>197</v>
      </c>
      <c r="H16" s="62" t="s">
        <v>209</v>
      </c>
      <c r="I16" t="s">
        <v>70</v>
      </c>
      <c r="J16" s="16">
        <v>44564</v>
      </c>
      <c r="K16" s="14">
        <v>18</v>
      </c>
      <c r="L16" s="14" t="s">
        <v>64</v>
      </c>
      <c r="M16" t="s">
        <v>4</v>
      </c>
      <c r="N16" s="14">
        <v>5.68</v>
      </c>
      <c r="O16" s="14">
        <v>4.32</v>
      </c>
      <c r="AI16" s="17">
        <f t="shared" si="17"/>
        <v>5.68</v>
      </c>
      <c r="AJ16" s="18">
        <f t="shared" si="0"/>
        <v>5.68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1</v>
      </c>
      <c r="BV16" t="s">
        <v>15</v>
      </c>
    </row>
    <row r="17" spans="1:76" x14ac:dyDescent="0.25">
      <c r="A17" s="15">
        <v>44558</v>
      </c>
      <c r="B17" s="62" t="s">
        <v>212</v>
      </c>
      <c r="C17" t="s">
        <v>64</v>
      </c>
      <c r="D17" t="s">
        <v>191</v>
      </c>
      <c r="E17" t="s">
        <v>65</v>
      </c>
      <c r="F17" t="s">
        <v>213</v>
      </c>
      <c r="G17" t="s">
        <v>214</v>
      </c>
      <c r="H17" s="62" t="s">
        <v>215</v>
      </c>
      <c r="I17" t="s">
        <v>69</v>
      </c>
      <c r="J17" s="16">
        <v>44565</v>
      </c>
      <c r="K17" s="14">
        <v>21</v>
      </c>
      <c r="L17" s="14" t="s">
        <v>210</v>
      </c>
      <c r="M17" t="s">
        <v>5</v>
      </c>
      <c r="N17" s="14">
        <v>2.625</v>
      </c>
      <c r="O17" s="14">
        <v>2.625</v>
      </c>
      <c r="AF17" s="20"/>
      <c r="AI17" s="17">
        <f t="shared" si="17"/>
        <v>2.625</v>
      </c>
      <c r="AJ17" s="18">
        <f t="shared" si="0"/>
        <v>2.625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2</v>
      </c>
    </row>
    <row r="18" spans="1:76" x14ac:dyDescent="0.25">
      <c r="A18" s="15">
        <v>44558</v>
      </c>
      <c r="B18" s="62" t="s">
        <v>271</v>
      </c>
      <c r="C18" t="s">
        <v>64</v>
      </c>
      <c r="D18" t="s">
        <v>213</v>
      </c>
      <c r="E18" t="s">
        <v>65</v>
      </c>
      <c r="F18" t="s">
        <v>191</v>
      </c>
      <c r="G18" t="s">
        <v>214</v>
      </c>
      <c r="H18" s="62" t="s">
        <v>272</v>
      </c>
      <c r="I18" t="s">
        <v>69</v>
      </c>
      <c r="J18" s="16">
        <v>44558</v>
      </c>
      <c r="K18" s="14">
        <v>16</v>
      </c>
      <c r="L18" s="14" t="s">
        <v>210</v>
      </c>
      <c r="M18" t="s">
        <v>5</v>
      </c>
      <c r="N18" s="14">
        <v>2</v>
      </c>
      <c r="O18" s="14">
        <v>2</v>
      </c>
      <c r="AF18" s="20"/>
      <c r="AI18" s="17">
        <f t="shared" si="17"/>
        <v>2</v>
      </c>
      <c r="AJ18" s="18">
        <f t="shared" si="0"/>
        <v>0</v>
      </c>
      <c r="AK18" s="18">
        <f t="shared" si="1"/>
        <v>2</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44558</v>
      </c>
      <c r="B19" s="62" t="s">
        <v>273</v>
      </c>
      <c r="C19" t="s">
        <v>64</v>
      </c>
      <c r="D19" t="s">
        <v>213</v>
      </c>
      <c r="E19" t="s">
        <v>65</v>
      </c>
      <c r="F19" t="s">
        <v>191</v>
      </c>
      <c r="G19" t="s">
        <v>214</v>
      </c>
      <c r="H19" s="62" t="s">
        <v>215</v>
      </c>
      <c r="I19" t="s">
        <v>69</v>
      </c>
      <c r="J19" s="16">
        <v>44558</v>
      </c>
      <c r="K19" s="14">
        <v>17</v>
      </c>
      <c r="L19" s="14" t="s">
        <v>210</v>
      </c>
      <c r="M19" t="s">
        <v>5</v>
      </c>
      <c r="N19" s="14">
        <v>2.125</v>
      </c>
      <c r="O19" s="14">
        <v>2.125</v>
      </c>
      <c r="AF19" s="20"/>
      <c r="AI19" s="17">
        <f t="shared" si="17"/>
        <v>2.125</v>
      </c>
      <c r="AJ19" s="18">
        <f t="shared" si="0"/>
        <v>0</v>
      </c>
      <c r="AK19" s="18">
        <f t="shared" si="1"/>
        <v>2.125</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44564</v>
      </c>
      <c r="B20" s="62" t="s">
        <v>274</v>
      </c>
      <c r="C20" t="s">
        <v>64</v>
      </c>
      <c r="D20" t="s">
        <v>196</v>
      </c>
      <c r="E20" t="s">
        <v>65</v>
      </c>
      <c r="F20" t="s">
        <v>191</v>
      </c>
      <c r="G20" t="s">
        <v>197</v>
      </c>
      <c r="H20" s="62" t="s">
        <v>209</v>
      </c>
      <c r="I20" t="s">
        <v>70</v>
      </c>
      <c r="J20" s="16">
        <v>44565</v>
      </c>
      <c r="K20" s="14">
        <v>18</v>
      </c>
      <c r="L20" s="14" t="s">
        <v>210</v>
      </c>
      <c r="M20" t="s">
        <v>5</v>
      </c>
      <c r="N20" s="14">
        <v>4.5</v>
      </c>
      <c r="O20" s="14">
        <v>4.5</v>
      </c>
      <c r="AF20" s="20"/>
      <c r="AI20" s="17">
        <f t="shared" si="17"/>
        <v>4.5</v>
      </c>
      <c r="AJ20" s="18">
        <f t="shared" si="0"/>
        <v>0</v>
      </c>
      <c r="AK20" s="18">
        <f t="shared" si="1"/>
        <v>4.5</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44565</v>
      </c>
      <c r="B21" s="62" t="s">
        <v>216</v>
      </c>
      <c r="C21" t="s">
        <v>64</v>
      </c>
      <c r="D21" t="s">
        <v>191</v>
      </c>
      <c r="E21" t="s">
        <v>65</v>
      </c>
      <c r="F21" t="s">
        <v>213</v>
      </c>
      <c r="G21" t="s">
        <v>214</v>
      </c>
      <c r="H21" s="62" t="s">
        <v>217</v>
      </c>
      <c r="I21" t="s">
        <v>69</v>
      </c>
      <c r="J21" s="16">
        <v>44596</v>
      </c>
      <c r="K21" s="14">
        <v>25</v>
      </c>
      <c r="L21" s="14" t="s">
        <v>65</v>
      </c>
      <c r="M21" t="s">
        <v>3</v>
      </c>
      <c r="N21" s="14">
        <v>2.75</v>
      </c>
      <c r="O21" s="14">
        <v>4</v>
      </c>
      <c r="AI21" s="17">
        <f t="shared" si="17"/>
        <v>2.75</v>
      </c>
      <c r="AJ21" s="18">
        <f t="shared" si="0"/>
        <v>2.75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v>
      </c>
    </row>
    <row r="22" spans="1:76" x14ac:dyDescent="0.25">
      <c r="A22" s="15">
        <v>44567</v>
      </c>
      <c r="B22" s="62" t="s">
        <v>218</v>
      </c>
      <c r="C22" t="s">
        <v>64</v>
      </c>
      <c r="D22" t="s">
        <v>191</v>
      </c>
      <c r="E22" t="s">
        <v>65</v>
      </c>
      <c r="F22" t="s">
        <v>196</v>
      </c>
      <c r="G22" t="s">
        <v>197</v>
      </c>
      <c r="H22" s="62" t="s">
        <v>219</v>
      </c>
      <c r="I22" t="s">
        <v>70</v>
      </c>
      <c r="J22" s="16">
        <v>44572</v>
      </c>
      <c r="K22" s="14">
        <v>40</v>
      </c>
      <c r="L22" s="14" t="s">
        <v>64</v>
      </c>
      <c r="M22" t="s">
        <v>3</v>
      </c>
      <c r="N22" s="14">
        <v>12.2</v>
      </c>
      <c r="O22" s="14">
        <v>8.8000000000000007</v>
      </c>
      <c r="AF22" s="20"/>
      <c r="AI22" s="17">
        <f t="shared" si="17"/>
        <v>12.2</v>
      </c>
      <c r="AJ22" s="18">
        <f t="shared" si="0"/>
        <v>12.2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44570</v>
      </c>
      <c r="B23" s="62" t="s">
        <v>220</v>
      </c>
      <c r="C23" t="s">
        <v>64</v>
      </c>
      <c r="D23" t="s">
        <v>191</v>
      </c>
      <c r="E23" t="s">
        <v>65</v>
      </c>
      <c r="F23" t="s">
        <v>206</v>
      </c>
      <c r="G23" t="s">
        <v>221</v>
      </c>
      <c r="H23" s="62" t="s">
        <v>222</v>
      </c>
      <c r="I23" t="s">
        <v>70</v>
      </c>
      <c r="J23" s="16">
        <v>44616</v>
      </c>
      <c r="K23" s="14">
        <v>35</v>
      </c>
      <c r="L23" s="14" t="s">
        <v>64</v>
      </c>
      <c r="M23" t="s">
        <v>4</v>
      </c>
      <c r="N23" s="14">
        <v>10.1</v>
      </c>
      <c r="O23" s="14">
        <v>8.4</v>
      </c>
      <c r="AF23" s="20"/>
      <c r="AI23" s="17">
        <f t="shared" si="17"/>
        <v>10.1</v>
      </c>
      <c r="AJ23" s="18">
        <f t="shared" si="0"/>
        <v>10.1</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44572</v>
      </c>
      <c r="B24" s="62" t="s">
        <v>223</v>
      </c>
      <c r="C24" t="s">
        <v>64</v>
      </c>
      <c r="D24" t="s">
        <v>191</v>
      </c>
      <c r="E24" t="s">
        <v>65</v>
      </c>
      <c r="F24" t="s">
        <v>196</v>
      </c>
      <c r="G24" t="s">
        <v>197</v>
      </c>
      <c r="H24" s="62" t="s">
        <v>224</v>
      </c>
      <c r="I24" t="s">
        <v>70</v>
      </c>
      <c r="J24" s="16">
        <v>44574</v>
      </c>
      <c r="K24" s="14">
        <v>18</v>
      </c>
      <c r="L24" s="14" t="s">
        <v>64</v>
      </c>
      <c r="M24" t="s">
        <v>4</v>
      </c>
      <c r="N24" s="14">
        <v>5.68</v>
      </c>
      <c r="O24" s="14">
        <v>4.32</v>
      </c>
      <c r="AF24" s="20"/>
      <c r="AI24" s="17">
        <f t="shared" si="17"/>
        <v>5.68</v>
      </c>
      <c r="AJ24" s="18">
        <f t="shared" si="0"/>
        <v>5.68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44576</v>
      </c>
      <c r="B25" s="62" t="s">
        <v>225</v>
      </c>
      <c r="C25" t="s">
        <v>64</v>
      </c>
      <c r="D25" t="s">
        <v>191</v>
      </c>
      <c r="E25" t="s">
        <v>65</v>
      </c>
      <c r="F25" t="s">
        <v>192</v>
      </c>
      <c r="G25" t="s">
        <v>214</v>
      </c>
      <c r="H25" s="62" t="s">
        <v>226</v>
      </c>
      <c r="I25" t="s">
        <v>69</v>
      </c>
      <c r="J25" s="16">
        <v>44631</v>
      </c>
      <c r="K25" s="14">
        <v>24</v>
      </c>
      <c r="L25" s="14" t="s">
        <v>65</v>
      </c>
      <c r="M25" t="s">
        <v>3</v>
      </c>
      <c r="N25" s="14">
        <v>2.64</v>
      </c>
      <c r="O25" s="14">
        <v>3.86</v>
      </c>
      <c r="AF25" s="20"/>
      <c r="AI25" s="17">
        <f t="shared" si="17"/>
        <v>2.64</v>
      </c>
      <c r="AJ25" s="18">
        <f t="shared" si="0"/>
        <v>2.64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1</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44596</v>
      </c>
      <c r="B26" s="62" t="s">
        <v>227</v>
      </c>
      <c r="C26" t="s">
        <v>64</v>
      </c>
      <c r="D26" t="s">
        <v>191</v>
      </c>
      <c r="E26" t="s">
        <v>65</v>
      </c>
      <c r="F26" t="s">
        <v>213</v>
      </c>
      <c r="G26" t="s">
        <v>214</v>
      </c>
      <c r="H26" s="62" t="s">
        <v>217</v>
      </c>
      <c r="I26" t="s">
        <v>69</v>
      </c>
      <c r="J26" s="16">
        <v>44684</v>
      </c>
      <c r="K26" s="14">
        <v>18</v>
      </c>
      <c r="L26" s="14" t="s">
        <v>65</v>
      </c>
      <c r="M26" t="s">
        <v>3</v>
      </c>
      <c r="N26" s="14">
        <v>1.98</v>
      </c>
      <c r="O26" s="14">
        <v>3.02</v>
      </c>
      <c r="AI26" s="17">
        <f t="shared" si="17"/>
        <v>1.98</v>
      </c>
      <c r="AJ26" s="18">
        <f t="shared" si="0"/>
        <v>1.98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44615</v>
      </c>
      <c r="B27" s="62" t="s">
        <v>228</v>
      </c>
      <c r="C27" t="s">
        <v>64</v>
      </c>
      <c r="D27" t="s">
        <v>191</v>
      </c>
      <c r="E27" t="s">
        <v>65</v>
      </c>
      <c r="F27" t="s">
        <v>196</v>
      </c>
      <c r="G27" t="s">
        <v>229</v>
      </c>
      <c r="H27" s="62" t="s">
        <v>230</v>
      </c>
      <c r="I27" t="s">
        <v>70</v>
      </c>
      <c r="J27" s="16">
        <v>44642</v>
      </c>
      <c r="K27" s="14">
        <v>30</v>
      </c>
      <c r="L27" s="14" t="s">
        <v>64</v>
      </c>
      <c r="M27" t="s">
        <v>3</v>
      </c>
      <c r="N27" s="14">
        <v>9.4</v>
      </c>
      <c r="O27" s="14">
        <v>6.6</v>
      </c>
      <c r="AI27" s="17">
        <f t="shared" si="17"/>
        <v>9.4</v>
      </c>
      <c r="AJ27" s="18">
        <f t="shared" si="0"/>
        <v>9.4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44616</v>
      </c>
      <c r="B28" s="62" t="s">
        <v>231</v>
      </c>
      <c r="C28" t="s">
        <v>64</v>
      </c>
      <c r="D28" t="s">
        <v>191</v>
      </c>
      <c r="E28" t="s">
        <v>65</v>
      </c>
      <c r="F28" t="s">
        <v>196</v>
      </c>
      <c r="G28" t="s">
        <v>229</v>
      </c>
      <c r="H28" s="62" t="s">
        <v>232</v>
      </c>
      <c r="I28" t="s">
        <v>70</v>
      </c>
      <c r="J28" s="16">
        <v>44623</v>
      </c>
      <c r="K28" s="14">
        <v>18</v>
      </c>
      <c r="L28" s="14" t="s">
        <v>64</v>
      </c>
      <c r="M28" t="s">
        <v>4</v>
      </c>
      <c r="N28" s="14">
        <v>5.68</v>
      </c>
      <c r="O28" s="14">
        <v>4.32</v>
      </c>
      <c r="AI28" s="17">
        <f t="shared" si="17"/>
        <v>5.68</v>
      </c>
      <c r="AJ28" s="18">
        <f t="shared" si="0"/>
        <v>5.68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44642</v>
      </c>
      <c r="B29" s="62" t="s">
        <v>233</v>
      </c>
      <c r="C29" t="s">
        <v>64</v>
      </c>
      <c r="D29" t="s">
        <v>191</v>
      </c>
      <c r="E29" t="s">
        <v>65</v>
      </c>
      <c r="F29" t="s">
        <v>196</v>
      </c>
      <c r="G29" t="s">
        <v>229</v>
      </c>
      <c r="H29" s="62" t="s">
        <v>234</v>
      </c>
      <c r="I29" t="s">
        <v>70</v>
      </c>
      <c r="J29" s="16">
        <v>44684</v>
      </c>
      <c r="K29" s="14">
        <v>9</v>
      </c>
      <c r="L29" s="14" t="s">
        <v>64</v>
      </c>
      <c r="M29" t="s">
        <v>3</v>
      </c>
      <c r="N29" s="14">
        <v>3.52</v>
      </c>
      <c r="O29" s="14">
        <v>1.98</v>
      </c>
      <c r="AI29" s="17">
        <f t="shared" si="17"/>
        <v>3.52</v>
      </c>
      <c r="AJ29" s="18">
        <f t="shared" si="0"/>
        <v>3.52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44644</v>
      </c>
      <c r="B30" s="62" t="s">
        <v>235</v>
      </c>
      <c r="C30" t="s">
        <v>64</v>
      </c>
      <c r="D30" t="s">
        <v>191</v>
      </c>
      <c r="E30" t="s">
        <v>65</v>
      </c>
      <c r="F30" t="s">
        <v>192</v>
      </c>
      <c r="G30" t="s">
        <v>236</v>
      </c>
      <c r="H30" s="62" t="s">
        <v>237</v>
      </c>
      <c r="I30" t="s">
        <v>69</v>
      </c>
      <c r="J30" s="16">
        <v>44780</v>
      </c>
      <c r="K30" s="14">
        <v>30</v>
      </c>
      <c r="L30" s="14" t="s">
        <v>65</v>
      </c>
      <c r="M30" t="s">
        <v>3</v>
      </c>
      <c r="N30" s="14">
        <v>3.3</v>
      </c>
      <c r="O30" s="14">
        <v>4.7</v>
      </c>
      <c r="AI30" s="17">
        <f t="shared" si="17"/>
        <v>3.3</v>
      </c>
      <c r="AJ30" s="18">
        <f t="shared" si="0"/>
        <v>3.3</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44667</v>
      </c>
      <c r="B31" s="62" t="s">
        <v>286</v>
      </c>
      <c r="C31" t="s">
        <v>64</v>
      </c>
      <c r="D31" t="s">
        <v>287</v>
      </c>
      <c r="E31" t="s">
        <v>65</v>
      </c>
      <c r="F31" t="s">
        <v>288</v>
      </c>
      <c r="G31" t="s">
        <v>289</v>
      </c>
      <c r="H31" s="62" t="s">
        <v>290</v>
      </c>
      <c r="I31" t="s">
        <v>87</v>
      </c>
      <c r="J31" s="16">
        <v>44930</v>
      </c>
      <c r="K31" s="14">
        <v>30</v>
      </c>
      <c r="L31" s="14" t="s">
        <v>65</v>
      </c>
      <c r="M31" t="s">
        <v>3</v>
      </c>
      <c r="N31" s="14">
        <v>3.3</v>
      </c>
      <c r="O31" s="14">
        <v>4.7</v>
      </c>
      <c r="P31" t="s">
        <v>65</v>
      </c>
      <c r="Q31" s="63" t="s">
        <v>191</v>
      </c>
      <c r="R31" t="s">
        <v>65</v>
      </c>
      <c r="S31" s="63" t="s">
        <v>291</v>
      </c>
      <c r="T31" t="s">
        <v>64</v>
      </c>
      <c r="U31" s="63" t="s">
        <v>292</v>
      </c>
      <c r="V31" t="s">
        <v>64</v>
      </c>
      <c r="W31" s="63" t="s">
        <v>293</v>
      </c>
      <c r="X31" t="s">
        <v>64</v>
      </c>
      <c r="Y31" s="63" t="s">
        <v>294</v>
      </c>
      <c r="Z31" t="s">
        <v>210</v>
      </c>
      <c r="AB31" t="s">
        <v>210</v>
      </c>
      <c r="AD31" t="s">
        <v>210</v>
      </c>
      <c r="AI31" s="17">
        <f t="shared" si="17"/>
        <v>4.7</v>
      </c>
      <c r="AJ31" s="18">
        <f t="shared" si="0"/>
        <v>0</v>
      </c>
      <c r="AK31" s="18">
        <f t="shared" si="1"/>
        <v>0</v>
      </c>
      <c r="AL31" s="18">
        <f t="shared" si="2"/>
        <v>0</v>
      </c>
      <c r="AM31" s="18">
        <f t="shared" si="3"/>
        <v>4.7</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44682</v>
      </c>
      <c r="B32" s="62" t="s">
        <v>238</v>
      </c>
      <c r="C32" t="s">
        <v>64</v>
      </c>
      <c r="D32" t="s">
        <v>191</v>
      </c>
      <c r="E32" t="s">
        <v>65</v>
      </c>
      <c r="F32" t="s">
        <v>239</v>
      </c>
      <c r="G32" t="s">
        <v>197</v>
      </c>
      <c r="H32" s="62" t="s">
        <v>240</v>
      </c>
      <c r="I32" t="s">
        <v>69</v>
      </c>
      <c r="J32" s="16">
        <v>44689</v>
      </c>
      <c r="K32" s="14">
        <v>13</v>
      </c>
      <c r="L32" s="14" t="s">
        <v>64</v>
      </c>
      <c r="M32" t="s">
        <v>3</v>
      </c>
      <c r="N32" s="14">
        <v>2.3199999999999998</v>
      </c>
      <c r="O32" s="14">
        <v>1.43</v>
      </c>
      <c r="AI32" s="17">
        <f t="shared" si="17"/>
        <v>2.3199999999999998</v>
      </c>
      <c r="AJ32" s="18">
        <f t="shared" si="0"/>
        <v>2.3199999999999998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44684</v>
      </c>
      <c r="B33" s="62" t="s">
        <v>241</v>
      </c>
      <c r="C33" t="s">
        <v>64</v>
      </c>
      <c r="D33" t="s">
        <v>191</v>
      </c>
      <c r="E33" t="s">
        <v>65</v>
      </c>
      <c r="F33" t="s">
        <v>213</v>
      </c>
      <c r="G33" t="s">
        <v>214</v>
      </c>
      <c r="H33" s="62" t="s">
        <v>217</v>
      </c>
      <c r="I33" t="s">
        <v>69</v>
      </c>
      <c r="J33" s="16">
        <v>44768</v>
      </c>
      <c r="K33" s="14">
        <v>36</v>
      </c>
      <c r="L33" s="14" t="s">
        <v>64</v>
      </c>
      <c r="M33" t="s">
        <v>3</v>
      </c>
      <c r="N33" s="14">
        <v>5.54</v>
      </c>
      <c r="O33" s="14">
        <v>3.96</v>
      </c>
      <c r="AI33" s="17">
        <f t="shared" si="17"/>
        <v>5.54</v>
      </c>
      <c r="AJ33" s="18">
        <f t="shared" si="0"/>
        <v>5.54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44684</v>
      </c>
      <c r="B34" s="62" t="s">
        <v>275</v>
      </c>
      <c r="C34" t="s">
        <v>64</v>
      </c>
      <c r="D34" t="s">
        <v>196</v>
      </c>
      <c r="E34" t="s">
        <v>65</v>
      </c>
      <c r="F34" t="s">
        <v>191</v>
      </c>
      <c r="G34" t="s">
        <v>229</v>
      </c>
      <c r="H34" s="62" t="s">
        <v>234</v>
      </c>
      <c r="I34" t="s">
        <v>70</v>
      </c>
      <c r="J34" s="16">
        <v>44721</v>
      </c>
      <c r="K34" s="14">
        <v>21</v>
      </c>
      <c r="L34" s="14" t="s">
        <v>210</v>
      </c>
      <c r="M34" t="s">
        <v>5</v>
      </c>
      <c r="N34" s="14">
        <v>5.25</v>
      </c>
      <c r="O34" s="14">
        <v>5.25</v>
      </c>
      <c r="AI34" s="17">
        <f t="shared" si="17"/>
        <v>5.25</v>
      </c>
      <c r="AJ34" s="18">
        <f t="shared" si="0"/>
        <v>0</v>
      </c>
      <c r="AK34" s="18">
        <f t="shared" si="1"/>
        <v>5.25</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44689</v>
      </c>
      <c r="B35" s="62" t="s">
        <v>242</v>
      </c>
      <c r="C35" t="s">
        <v>64</v>
      </c>
      <c r="D35" t="s">
        <v>191</v>
      </c>
      <c r="E35" t="s">
        <v>65</v>
      </c>
      <c r="F35" t="s">
        <v>239</v>
      </c>
      <c r="G35" t="s">
        <v>197</v>
      </c>
      <c r="H35" s="62" t="s">
        <v>243</v>
      </c>
      <c r="I35" t="s">
        <v>69</v>
      </c>
      <c r="J35" s="16">
        <v>44699</v>
      </c>
      <c r="K35" s="14">
        <v>18</v>
      </c>
      <c r="L35" s="14" t="s">
        <v>210</v>
      </c>
      <c r="M35" t="s">
        <v>5</v>
      </c>
      <c r="N35" s="14">
        <v>2.25</v>
      </c>
      <c r="O35" s="14">
        <v>2.25</v>
      </c>
      <c r="AI35" s="17">
        <f t="shared" si="17"/>
        <v>2.25</v>
      </c>
      <c r="AJ35" s="18">
        <f t="shared" si="0"/>
        <v>2.25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44718</v>
      </c>
      <c r="B36" s="62" t="s">
        <v>244</v>
      </c>
      <c r="C36" t="s">
        <v>64</v>
      </c>
      <c r="D36" t="s">
        <v>191</v>
      </c>
      <c r="E36" t="s">
        <v>65</v>
      </c>
      <c r="F36" t="s">
        <v>239</v>
      </c>
      <c r="G36" t="s">
        <v>197</v>
      </c>
      <c r="H36" s="62" t="s">
        <v>245</v>
      </c>
      <c r="I36" t="s">
        <v>69</v>
      </c>
      <c r="J36" s="16">
        <v>44718</v>
      </c>
      <c r="K36" s="14">
        <v>12</v>
      </c>
      <c r="L36" s="14" t="s">
        <v>64</v>
      </c>
      <c r="M36" t="s">
        <v>4</v>
      </c>
      <c r="N36" s="14">
        <v>2.06</v>
      </c>
      <c r="O36" s="14">
        <v>1.44</v>
      </c>
      <c r="AI36" s="17">
        <f t="shared" si="17"/>
        <v>2.06</v>
      </c>
      <c r="AJ36" s="18">
        <f t="shared" si="0"/>
        <v>2.06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44768</v>
      </c>
      <c r="B37" s="62" t="s">
        <v>276</v>
      </c>
      <c r="C37" t="s">
        <v>64</v>
      </c>
      <c r="D37" t="s">
        <v>213</v>
      </c>
      <c r="E37" t="s">
        <v>65</v>
      </c>
      <c r="F37" t="s">
        <v>191</v>
      </c>
      <c r="G37" t="s">
        <v>214</v>
      </c>
      <c r="H37" s="62" t="s">
        <v>277</v>
      </c>
      <c r="I37" t="s">
        <v>69</v>
      </c>
      <c r="J37" s="16">
        <v>45021</v>
      </c>
      <c r="K37" s="14">
        <v>18</v>
      </c>
      <c r="L37" s="14" t="s">
        <v>210</v>
      </c>
      <c r="M37" t="s">
        <v>5</v>
      </c>
      <c r="N37" s="14">
        <v>2.25</v>
      </c>
      <c r="O37" s="14">
        <v>2.25</v>
      </c>
      <c r="AI37" s="17">
        <f t="shared" si="17"/>
        <v>2.25</v>
      </c>
      <c r="AJ37" s="18">
        <f t="shared" si="0"/>
        <v>0</v>
      </c>
      <c r="AK37" s="18">
        <f t="shared" si="1"/>
        <v>2.25</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769</v>
      </c>
      <c r="BF37" t="s">
        <v>70</v>
      </c>
      <c r="BW37" cm="1">
        <f t="array" ref="BW37">SUMPRODUCT(--EXACT($BX$37,$I$2:$I$4276))</f>
        <v>1</v>
      </c>
      <c r="BX37" t="s">
        <v>66</v>
      </c>
    </row>
    <row r="38" spans="1:76" x14ac:dyDescent="0.25">
      <c r="A38" s="15">
        <v>44780</v>
      </c>
      <c r="B38" s="62" t="s">
        <v>278</v>
      </c>
      <c r="C38" t="s">
        <v>64</v>
      </c>
      <c r="D38" t="s">
        <v>192</v>
      </c>
      <c r="E38" t="s">
        <v>65</v>
      </c>
      <c r="F38" t="s">
        <v>191</v>
      </c>
      <c r="G38" t="s">
        <v>236</v>
      </c>
      <c r="H38" s="62" t="s">
        <v>237</v>
      </c>
      <c r="I38" t="s">
        <v>69</v>
      </c>
      <c r="J38" s="16">
        <v>44989</v>
      </c>
      <c r="K38" s="14">
        <v>3</v>
      </c>
      <c r="L38" s="14" t="s">
        <v>210</v>
      </c>
      <c r="M38" t="s">
        <v>5</v>
      </c>
      <c r="N38" s="14">
        <v>0.375</v>
      </c>
      <c r="O38" s="14">
        <v>0.375</v>
      </c>
      <c r="AI38" s="17">
        <f t="shared" si="17"/>
        <v>0.375</v>
      </c>
      <c r="AJ38" s="18">
        <f t="shared" si="0"/>
        <v>0</v>
      </c>
      <c r="AK38" s="18">
        <f t="shared" si="1"/>
        <v>0.375</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263</v>
      </c>
      <c r="BF38" t="s">
        <v>69</v>
      </c>
    </row>
    <row r="39" spans="1:76" x14ac:dyDescent="0.25">
      <c r="A39" s="15">
        <v>44832</v>
      </c>
      <c r="B39" s="62" t="s">
        <v>246</v>
      </c>
      <c r="C39" t="s">
        <v>64</v>
      </c>
      <c r="D39" t="s">
        <v>191</v>
      </c>
      <c r="E39" t="s">
        <v>65</v>
      </c>
      <c r="F39" t="s">
        <v>247</v>
      </c>
      <c r="G39" t="s">
        <v>248</v>
      </c>
      <c r="H39" s="62" t="s">
        <v>249</v>
      </c>
      <c r="I39" t="s">
        <v>70</v>
      </c>
      <c r="J39" s="16">
        <v>44846</v>
      </c>
      <c r="K39" s="14">
        <v>23</v>
      </c>
      <c r="L39" s="14" t="s">
        <v>65</v>
      </c>
      <c r="M39" t="s">
        <v>4</v>
      </c>
      <c r="N39" s="14">
        <v>5.52</v>
      </c>
      <c r="O39" s="14">
        <v>6.98</v>
      </c>
      <c r="AI39" s="17">
        <f t="shared" si="17"/>
        <v>5.52</v>
      </c>
      <c r="AJ39" s="18">
        <f t="shared" si="0"/>
        <v>5.52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121</v>
      </c>
      <c r="BF39" t="s">
        <v>175</v>
      </c>
    </row>
    <row r="40" spans="1:76" x14ac:dyDescent="0.25">
      <c r="A40" s="15">
        <v>44854</v>
      </c>
      <c r="B40" s="62" t="s">
        <v>304</v>
      </c>
      <c r="C40" t="s">
        <v>64</v>
      </c>
      <c r="D40" t="s">
        <v>305</v>
      </c>
      <c r="E40" t="s">
        <v>65</v>
      </c>
      <c r="F40" t="s">
        <v>303</v>
      </c>
      <c r="G40" t="s">
        <v>193</v>
      </c>
      <c r="H40" s="62" t="s">
        <v>245</v>
      </c>
      <c r="I40" t="s">
        <v>84</v>
      </c>
      <c r="J40" s="16">
        <v>44967</v>
      </c>
      <c r="K40" s="14">
        <v>46</v>
      </c>
      <c r="L40" s="14" t="s">
        <v>64</v>
      </c>
      <c r="M40" t="s">
        <v>3</v>
      </c>
      <c r="N40" s="14">
        <v>13.88</v>
      </c>
      <c r="O40" s="14">
        <v>10.119999999999999</v>
      </c>
      <c r="P40" t="s">
        <v>64</v>
      </c>
      <c r="Q40" s="63" t="s">
        <v>192</v>
      </c>
      <c r="R40" t="s">
        <v>64</v>
      </c>
      <c r="S40" s="63" t="s">
        <v>191</v>
      </c>
      <c r="T40" t="s">
        <v>65</v>
      </c>
      <c r="U40" s="64" t="s">
        <v>306</v>
      </c>
      <c r="V40" t="s">
        <v>65</v>
      </c>
      <c r="W40" s="63" t="s">
        <v>307</v>
      </c>
      <c r="AI40" s="17">
        <f t="shared" si="17"/>
        <v>13.88</v>
      </c>
      <c r="AJ40" s="18">
        <f t="shared" si="0"/>
        <v>0</v>
      </c>
      <c r="AK40" s="18">
        <f t="shared" si="1"/>
        <v>0</v>
      </c>
      <c r="AL40" s="18">
        <f t="shared" si="2"/>
        <v>0</v>
      </c>
      <c r="AM40" s="18">
        <f t="shared" si="3"/>
        <v>0</v>
      </c>
      <c r="AN40" s="18">
        <f t="shared" si="4"/>
        <v>13.88</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30</v>
      </c>
      <c r="BF40" t="s">
        <v>176</v>
      </c>
    </row>
    <row r="41" spans="1:76" x14ac:dyDescent="0.25">
      <c r="A41" s="15">
        <v>44938</v>
      </c>
      <c r="B41" s="62" t="s">
        <v>250</v>
      </c>
      <c r="C41" t="s">
        <v>64</v>
      </c>
      <c r="D41" t="s">
        <v>191</v>
      </c>
      <c r="E41" t="s">
        <v>65</v>
      </c>
      <c r="F41" t="s">
        <v>247</v>
      </c>
      <c r="G41" t="s">
        <v>193</v>
      </c>
      <c r="H41" s="62" t="s">
        <v>251</v>
      </c>
      <c r="I41" t="s">
        <v>70</v>
      </c>
      <c r="J41" s="16">
        <v>45250</v>
      </c>
      <c r="K41" s="14">
        <v>115</v>
      </c>
      <c r="L41" s="14" t="s">
        <v>65</v>
      </c>
      <c r="M41" t="s">
        <v>4</v>
      </c>
      <c r="N41" s="14">
        <v>27.6</v>
      </c>
      <c r="O41" s="14">
        <v>30.9</v>
      </c>
      <c r="AI41" s="17">
        <f t="shared" si="17"/>
        <v>27.6</v>
      </c>
      <c r="AJ41" s="18">
        <f t="shared" si="0"/>
        <v>27.6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49</v>
      </c>
      <c r="BX41" t="s">
        <v>111</v>
      </c>
    </row>
    <row r="42" spans="1:76" x14ac:dyDescent="0.25">
      <c r="A42" s="15">
        <v>44938</v>
      </c>
      <c r="B42" s="62" t="s">
        <v>279</v>
      </c>
      <c r="C42" t="s">
        <v>64</v>
      </c>
      <c r="D42" t="s">
        <v>206</v>
      </c>
      <c r="E42" t="s">
        <v>65</v>
      </c>
      <c r="F42" t="s">
        <v>191</v>
      </c>
      <c r="G42" t="s">
        <v>221</v>
      </c>
      <c r="H42" s="62" t="s">
        <v>280</v>
      </c>
      <c r="I42" t="s">
        <v>70</v>
      </c>
      <c r="J42" s="16">
        <v>44971</v>
      </c>
      <c r="K42" s="14">
        <v>13</v>
      </c>
      <c r="L42" s="14" t="s">
        <v>65</v>
      </c>
      <c r="M42" t="s">
        <v>3</v>
      </c>
      <c r="N42" s="14">
        <v>2.86</v>
      </c>
      <c r="O42" s="14">
        <v>4.6399999999999997</v>
      </c>
      <c r="AI42" s="17">
        <f t="shared" si="17"/>
        <v>4.6399999999999997</v>
      </c>
      <c r="AJ42" s="18">
        <f t="shared" si="0"/>
        <v>0</v>
      </c>
      <c r="AK42" s="18">
        <f t="shared" si="1"/>
        <v>4.6399999999999997</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1189</v>
      </c>
      <c r="BF42" t="s">
        <v>81</v>
      </c>
    </row>
    <row r="43" spans="1:76" x14ac:dyDescent="0.25">
      <c r="A43" s="15">
        <v>44989</v>
      </c>
      <c r="B43" s="62" t="s">
        <v>252</v>
      </c>
      <c r="C43" t="s">
        <v>64</v>
      </c>
      <c r="D43" t="s">
        <v>191</v>
      </c>
      <c r="E43" t="s">
        <v>65</v>
      </c>
      <c r="F43" t="s">
        <v>253</v>
      </c>
      <c r="G43" t="s">
        <v>236</v>
      </c>
      <c r="H43" s="62" t="s">
        <v>237</v>
      </c>
      <c r="I43" t="s">
        <v>70</v>
      </c>
      <c r="J43" s="16">
        <v>45028</v>
      </c>
      <c r="K43" s="14">
        <v>40</v>
      </c>
      <c r="L43" s="14" t="s">
        <v>64</v>
      </c>
      <c r="M43" t="s">
        <v>3</v>
      </c>
      <c r="N43" s="14">
        <v>12.2</v>
      </c>
      <c r="O43" s="14">
        <v>8.8000000000000007</v>
      </c>
      <c r="AI43" s="17">
        <f t="shared" si="17"/>
        <v>12.2</v>
      </c>
      <c r="AJ43" s="18">
        <f t="shared" si="0"/>
        <v>12.2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44993</v>
      </c>
      <c r="B44" s="62" t="s">
        <v>308</v>
      </c>
      <c r="C44" t="s">
        <v>64</v>
      </c>
      <c r="D44" t="s">
        <v>305</v>
      </c>
      <c r="E44" t="s">
        <v>65</v>
      </c>
      <c r="F44" t="s">
        <v>303</v>
      </c>
      <c r="G44" t="s">
        <v>193</v>
      </c>
      <c r="H44" s="62" t="s">
        <v>200</v>
      </c>
      <c r="I44" t="s">
        <v>84</v>
      </c>
      <c r="J44" s="16">
        <v>44993</v>
      </c>
      <c r="K44" s="14">
        <v>18</v>
      </c>
      <c r="L44" s="14" t="s">
        <v>64</v>
      </c>
      <c r="M44" t="s">
        <v>3</v>
      </c>
      <c r="N44" s="14">
        <v>6.04</v>
      </c>
      <c r="O44" s="14">
        <v>3.96</v>
      </c>
      <c r="P44" t="s">
        <v>64</v>
      </c>
      <c r="Q44" s="63" t="s">
        <v>307</v>
      </c>
      <c r="R44" t="s">
        <v>65</v>
      </c>
      <c r="S44" s="63" t="s">
        <v>191</v>
      </c>
      <c r="T44" t="s">
        <v>210</v>
      </c>
      <c r="V44" t="s">
        <v>210</v>
      </c>
      <c r="AI44" s="17">
        <f t="shared" si="17"/>
        <v>3.96</v>
      </c>
      <c r="AJ44" s="18">
        <f t="shared" si="0"/>
        <v>0</v>
      </c>
      <c r="AK44" s="18">
        <f t="shared" si="1"/>
        <v>0</v>
      </c>
      <c r="AL44" s="18">
        <f t="shared" si="2"/>
        <v>0</v>
      </c>
      <c r="AM44" s="18">
        <f t="shared" si="3"/>
        <v>0</v>
      </c>
      <c r="AN44" s="18">
        <f t="shared" si="4"/>
        <v>0</v>
      </c>
      <c r="AO44" s="18">
        <f t="shared" si="5"/>
        <v>3.96</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45002</v>
      </c>
      <c r="B45" s="62" t="s">
        <v>254</v>
      </c>
      <c r="C45" t="s">
        <v>64</v>
      </c>
      <c r="D45" t="s">
        <v>191</v>
      </c>
      <c r="E45" t="s">
        <v>65</v>
      </c>
      <c r="F45" t="s">
        <v>255</v>
      </c>
      <c r="G45" t="s">
        <v>236</v>
      </c>
      <c r="H45" s="62" t="s">
        <v>256</v>
      </c>
      <c r="I45" t="s">
        <v>70</v>
      </c>
      <c r="J45" s="16">
        <v>45032</v>
      </c>
      <c r="K45" s="14">
        <v>38</v>
      </c>
      <c r="L45" s="14" t="s">
        <v>210</v>
      </c>
      <c r="M45" t="s">
        <v>5</v>
      </c>
      <c r="N45" s="14">
        <v>9.5</v>
      </c>
      <c r="O45" s="14">
        <v>9.5</v>
      </c>
      <c r="AI45" s="17">
        <f t="shared" si="17"/>
        <v>9.5</v>
      </c>
      <c r="AJ45" s="18">
        <f t="shared" si="0"/>
        <v>9.5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45033</v>
      </c>
      <c r="B46" s="62" t="s">
        <v>281</v>
      </c>
      <c r="C46" t="s">
        <v>64</v>
      </c>
      <c r="D46" t="s">
        <v>253</v>
      </c>
      <c r="E46" t="s">
        <v>65</v>
      </c>
      <c r="F46" t="s">
        <v>191</v>
      </c>
      <c r="G46" t="s">
        <v>236</v>
      </c>
      <c r="H46" s="62" t="s">
        <v>237</v>
      </c>
      <c r="I46" t="s">
        <v>70</v>
      </c>
      <c r="J46" s="16">
        <v>45056</v>
      </c>
      <c r="K46" s="14">
        <v>42</v>
      </c>
      <c r="L46" s="14" t="s">
        <v>65</v>
      </c>
      <c r="M46" t="s">
        <v>3</v>
      </c>
      <c r="N46" s="14">
        <v>9.24</v>
      </c>
      <c r="O46" s="14">
        <v>12.76</v>
      </c>
      <c r="AI46" s="17">
        <f t="shared" si="17"/>
        <v>12.76</v>
      </c>
      <c r="AJ46" s="18">
        <f t="shared" si="0"/>
        <v>0</v>
      </c>
      <c r="AK46" s="18">
        <f t="shared" si="1"/>
        <v>12.76</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45216</v>
      </c>
      <c r="B47" s="62" t="s">
        <v>295</v>
      </c>
      <c r="C47" t="s">
        <v>64</v>
      </c>
      <c r="D47" t="s">
        <v>192</v>
      </c>
      <c r="E47" t="s">
        <v>65</v>
      </c>
      <c r="F47" t="s">
        <v>296</v>
      </c>
      <c r="G47" t="s">
        <v>297</v>
      </c>
      <c r="H47" s="62" t="s">
        <v>200</v>
      </c>
      <c r="I47" t="s">
        <v>84</v>
      </c>
      <c r="J47" s="16">
        <v>45216</v>
      </c>
      <c r="K47" s="14">
        <v>28</v>
      </c>
      <c r="L47" s="14" t="s">
        <v>64</v>
      </c>
      <c r="M47" t="s">
        <v>3</v>
      </c>
      <c r="N47" s="14">
        <v>8.84</v>
      </c>
      <c r="O47" s="14">
        <v>6.16</v>
      </c>
      <c r="P47" t="s">
        <v>64</v>
      </c>
      <c r="Q47" t="s">
        <v>191</v>
      </c>
      <c r="R47" t="s">
        <v>65</v>
      </c>
      <c r="S47" t="s">
        <v>298</v>
      </c>
      <c r="T47" t="s">
        <v>64</v>
      </c>
      <c r="U47" t="s">
        <v>299</v>
      </c>
      <c r="V47" t="s">
        <v>65</v>
      </c>
      <c r="W47" t="s">
        <v>247</v>
      </c>
      <c r="X47" t="s">
        <v>64</v>
      </c>
      <c r="Y47" s="63" t="s">
        <v>300</v>
      </c>
      <c r="Z47" t="s">
        <v>65</v>
      </c>
      <c r="AA47" s="64" t="s">
        <v>301</v>
      </c>
      <c r="AB47" t="s">
        <v>64</v>
      </c>
      <c r="AC47" s="63" t="s">
        <v>302</v>
      </c>
      <c r="AD47" t="s">
        <v>65</v>
      </c>
      <c r="AE47" s="64" t="s">
        <v>303</v>
      </c>
      <c r="AI47" s="17">
        <f t="shared" si="17"/>
        <v>8.84</v>
      </c>
      <c r="AJ47" s="18">
        <f t="shared" si="0"/>
        <v>0</v>
      </c>
      <c r="AK47" s="18">
        <f t="shared" si="1"/>
        <v>0</v>
      </c>
      <c r="AL47" s="18">
        <f t="shared" si="2"/>
        <v>8.84</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45250</v>
      </c>
      <c r="B48" s="62" t="s">
        <v>282</v>
      </c>
      <c r="C48" t="s">
        <v>64</v>
      </c>
      <c r="D48" t="s">
        <v>283</v>
      </c>
      <c r="E48" t="s">
        <v>65</v>
      </c>
      <c r="F48" t="s">
        <v>191</v>
      </c>
      <c r="G48" t="s">
        <v>284</v>
      </c>
      <c r="H48" s="62" t="s">
        <v>285</v>
      </c>
      <c r="I48" t="s">
        <v>69</v>
      </c>
      <c r="J48" s="16">
        <v>45254</v>
      </c>
      <c r="K48" s="14">
        <v>12</v>
      </c>
      <c r="L48" s="14" t="s">
        <v>210</v>
      </c>
      <c r="M48" t="s">
        <v>5</v>
      </c>
      <c r="N48" s="14">
        <v>1.5</v>
      </c>
      <c r="O48" s="14">
        <v>1.5</v>
      </c>
      <c r="AI48" s="17">
        <f t="shared" si="17"/>
        <v>1.5</v>
      </c>
      <c r="AJ48" s="18">
        <f t="shared" si="0"/>
        <v>0</v>
      </c>
      <c r="AK48" s="18">
        <f t="shared" si="1"/>
        <v>1.5</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45307</v>
      </c>
      <c r="B49" s="62" t="s">
        <v>317</v>
      </c>
      <c r="C49" t="s">
        <v>64</v>
      </c>
      <c r="D49" t="s">
        <v>298</v>
      </c>
      <c r="E49" t="s">
        <v>65</v>
      </c>
      <c r="F49" t="s">
        <v>283</v>
      </c>
      <c r="G49" t="s">
        <v>318</v>
      </c>
      <c r="H49" s="62" t="s">
        <v>319</v>
      </c>
      <c r="I49" t="s">
        <v>84</v>
      </c>
      <c r="J49" s="16">
        <v>45307</v>
      </c>
      <c r="K49" s="14">
        <v>17</v>
      </c>
      <c r="L49" s="14" t="s">
        <v>65</v>
      </c>
      <c r="M49" t="s">
        <v>3</v>
      </c>
      <c r="N49" s="14">
        <v>3.74</v>
      </c>
      <c r="O49" s="14">
        <v>5.76</v>
      </c>
      <c r="P49" t="s">
        <v>64</v>
      </c>
      <c r="Q49" t="s">
        <v>253</v>
      </c>
      <c r="R49" t="s">
        <v>65</v>
      </c>
      <c r="S49" t="s">
        <v>300</v>
      </c>
      <c r="T49" t="s">
        <v>64</v>
      </c>
      <c r="U49" t="s">
        <v>320</v>
      </c>
      <c r="V49" t="s">
        <v>65</v>
      </c>
      <c r="W49" t="s">
        <v>302</v>
      </c>
      <c r="X49" t="s">
        <v>64</v>
      </c>
      <c r="Y49" t="s">
        <v>306</v>
      </c>
      <c r="Z49" t="s">
        <v>65</v>
      </c>
      <c r="AA49" t="s">
        <v>191</v>
      </c>
      <c r="AB49" t="s">
        <v>64</v>
      </c>
      <c r="AC49" t="s">
        <v>321</v>
      </c>
      <c r="AD49" t="s">
        <v>65</v>
      </c>
      <c r="AE49" t="s">
        <v>299</v>
      </c>
      <c r="AI49" s="17">
        <f t="shared" si="17"/>
        <v>5.76</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5.76</v>
      </c>
      <c r="AX49" s="18">
        <f t="shared" si="13"/>
        <v>0</v>
      </c>
      <c r="AY49" s="18">
        <f t="shared" si="14"/>
        <v>0</v>
      </c>
      <c r="AZ49" s="18">
        <f t="shared" si="15"/>
        <v>0</v>
      </c>
      <c r="BA49" s="18">
        <f t="shared" si="16"/>
        <v>0</v>
      </c>
    </row>
    <row r="50" spans="1:53" x14ac:dyDescent="0.25">
      <c r="A50" s="15">
        <v>45390</v>
      </c>
      <c r="B50" s="62" t="s">
        <v>309</v>
      </c>
      <c r="C50" t="s">
        <v>64</v>
      </c>
      <c r="D50" t="s">
        <v>310</v>
      </c>
      <c r="E50" t="s">
        <v>65</v>
      </c>
      <c r="F50" t="s">
        <v>283</v>
      </c>
      <c r="G50" t="s">
        <v>311</v>
      </c>
      <c r="H50" s="62" t="s">
        <v>312</v>
      </c>
      <c r="I50" t="s">
        <v>84</v>
      </c>
      <c r="J50" s="16">
        <v>45395</v>
      </c>
      <c r="K50" s="14">
        <v>12</v>
      </c>
      <c r="L50" s="14" t="s">
        <v>210</v>
      </c>
      <c r="M50" t="s">
        <v>5</v>
      </c>
      <c r="N50" s="14">
        <v>3</v>
      </c>
      <c r="O50" s="14">
        <v>3</v>
      </c>
      <c r="P50" t="s">
        <v>64</v>
      </c>
      <c r="Q50" t="s">
        <v>307</v>
      </c>
      <c r="R50" t="s">
        <v>65</v>
      </c>
      <c r="S50" t="s">
        <v>302</v>
      </c>
      <c r="T50" t="s">
        <v>64</v>
      </c>
      <c r="U50" t="s">
        <v>313</v>
      </c>
      <c r="V50" t="s">
        <v>65</v>
      </c>
      <c r="W50" t="s">
        <v>191</v>
      </c>
      <c r="X50" t="s">
        <v>64</v>
      </c>
      <c r="Y50" t="s">
        <v>314</v>
      </c>
      <c r="Z50" t="s">
        <v>65</v>
      </c>
      <c r="AA50" t="s">
        <v>315</v>
      </c>
      <c r="AB50" t="s">
        <v>64</v>
      </c>
      <c r="AC50" t="s">
        <v>316</v>
      </c>
      <c r="AD50" t="s">
        <v>65</v>
      </c>
      <c r="AE50" t="s">
        <v>299</v>
      </c>
      <c r="AI50" s="17">
        <f t="shared" si="17"/>
        <v>3</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3</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P44">
    <cfRule type="containsText" dxfId="8" priority="9" operator="containsText" text=", USA">
      <formula>NOT(ISERROR(SEARCH(", USA",A2)))</formula>
    </cfRule>
    <cfRule type="containsText" dxfId="7" priority="10" operator="containsText" text=", CSA">
      <formula>NOT(ISERROR(SEARCH(", CSA",A2)))</formula>
    </cfRule>
  </conditionalFormatting>
  <conditionalFormatting sqref="A47:W48">
    <cfRule type="containsText" dxfId="6" priority="5" operator="containsText" text=", USA">
      <formula>NOT(ISERROR(SEARCH(", USA",A47)))</formula>
    </cfRule>
    <cfRule type="containsText" dxfId="5" priority="6" operator="containsText" text=", CSA">
      <formula>NOT(ISERROR(SEARCH(", CSA",A47)))</formula>
    </cfRule>
  </conditionalFormatting>
  <conditionalFormatting sqref="A45:AE46">
    <cfRule type="containsText" dxfId="4" priority="7" operator="containsText" text=", USA">
      <formula>NOT(ISERROR(SEARCH(", USA",A45)))</formula>
    </cfRule>
    <cfRule type="containsText" dxfId="3" priority="8" operator="containsText" text=", CSA">
      <formula>NOT(ISERROR(SEARCH(", CSA",A45)))</formula>
    </cfRule>
  </conditionalFormatting>
  <conditionalFormatting sqref="A49:AE50">
    <cfRule type="containsText" dxfId="2" priority="1" operator="containsText" text=", USA">
      <formula>NOT(ISERROR(SEARCH(", USA",A49)))</formula>
    </cfRule>
    <cfRule type="containsText" dxfId="1" priority="2" operator="containsText" text=", CSA">
      <formula>NOT(ISERROR(SEARCH(", CSA",A49)))</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Hemer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2025-03-19T15:28:18Z</dcterms:modified>
</cp:coreProperties>
</file>